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GSH wells\TH0422\"/>
    </mc:Choice>
  </mc:AlternateContent>
  <xr:revisionPtr revIDLastSave="0" documentId="13_ncr:1_{55C9F6EE-E0C5-4AB7-89A7-AF90A3A01ED5}" xr6:coauthVersionLast="47" xr6:coauthVersionMax="47" xr10:uidLastSave="{00000000-0000-0000-0000-000000000000}"/>
  <bookViews>
    <workbookView xWindow="-108" yWindow="-108" windowWidth="23256" windowHeight="12456" activeTab="2" xr2:uid="{A3A1DA24-732F-418B-9F49-B1C0C791257F}"/>
  </bookViews>
  <sheets>
    <sheet name="TH0422 (initial design)" sheetId="3" r:id="rId1"/>
    <sheet name="TH0422 (casing tally)" sheetId="5" r:id="rId2"/>
    <sheet name="TH0422 (as built casing length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" l="1"/>
  <c r="I55" i="2" s="1"/>
  <c r="F60" i="2"/>
  <c r="F59" i="5" l="1"/>
  <c r="B56" i="5"/>
  <c r="A56" i="5"/>
  <c r="I55" i="5"/>
  <c r="M55" i="5" s="1"/>
  <c r="L54" i="5"/>
  <c r="I41" i="5"/>
  <c r="J41" i="5" s="1"/>
  <c r="J27" i="5" s="1"/>
  <c r="H23" i="5"/>
  <c r="F23" i="5"/>
  <c r="H22" i="5"/>
  <c r="G22" i="5"/>
  <c r="F22" i="5"/>
  <c r="I16" i="5"/>
  <c r="I15" i="5"/>
  <c r="K54" i="5" s="1"/>
  <c r="I55" i="3"/>
  <c r="M55" i="3" s="1"/>
  <c r="L54" i="3"/>
  <c r="I41" i="3"/>
  <c r="J41" i="3" s="1"/>
  <c r="J27" i="3" s="1"/>
  <c r="H22" i="3"/>
  <c r="G22" i="3"/>
  <c r="F22" i="3"/>
  <c r="F23" i="3" s="1"/>
  <c r="H23" i="3" s="1"/>
  <c r="I16" i="3"/>
  <c r="I15" i="3"/>
  <c r="K54" i="3" s="1"/>
  <c r="F24" i="5" l="1"/>
  <c r="G23" i="5"/>
  <c r="F59" i="3"/>
  <c r="F24" i="3"/>
  <c r="G23" i="3"/>
  <c r="H24" i="5" l="1"/>
  <c r="G24" i="5"/>
  <c r="F25" i="5"/>
  <c r="H24" i="3"/>
  <c r="G24" i="3"/>
  <c r="F25" i="3"/>
  <c r="K54" i="2" l="1"/>
  <c r="L54" i="2"/>
  <c r="F26" i="5"/>
  <c r="G25" i="5"/>
  <c r="H25" i="5"/>
  <c r="F26" i="3"/>
  <c r="G25" i="3"/>
  <c r="H25" i="3"/>
  <c r="M55" i="2"/>
  <c r="H26" i="5" l="1"/>
  <c r="F27" i="5"/>
  <c r="G26" i="5"/>
  <c r="H26" i="3"/>
  <c r="F27" i="3"/>
  <c r="G26" i="3"/>
  <c r="I41" i="2"/>
  <c r="J41" i="2" s="1"/>
  <c r="J27" i="2" s="1"/>
  <c r="G27" i="5" l="1"/>
  <c r="F28" i="5"/>
  <c r="H27" i="5"/>
  <c r="G27" i="3"/>
  <c r="F28" i="3"/>
  <c r="H27" i="3"/>
  <c r="F29" i="5" l="1"/>
  <c r="G28" i="5"/>
  <c r="H28" i="5"/>
  <c r="F29" i="3"/>
  <c r="G28" i="3"/>
  <c r="H28" i="3"/>
  <c r="H29" i="5" l="1"/>
  <c r="G29" i="5"/>
  <c r="F30" i="5"/>
  <c r="H29" i="3"/>
  <c r="G29" i="3"/>
  <c r="F30" i="3"/>
  <c r="F31" i="5" l="1"/>
  <c r="G30" i="5"/>
  <c r="H30" i="5"/>
  <c r="F31" i="3"/>
  <c r="G30" i="3"/>
  <c r="H30" i="3"/>
  <c r="H31" i="5" l="1"/>
  <c r="F32" i="5"/>
  <c r="G31" i="5"/>
  <c r="H31" i="3"/>
  <c r="F32" i="3"/>
  <c r="G31" i="3"/>
  <c r="F33" i="5" l="1"/>
  <c r="G32" i="5"/>
  <c r="H32" i="5"/>
  <c r="F33" i="3"/>
  <c r="G32" i="3"/>
  <c r="H32" i="3"/>
  <c r="H33" i="5" l="1"/>
  <c r="G33" i="5"/>
  <c r="F34" i="5"/>
  <c r="H33" i="3"/>
  <c r="G33" i="3"/>
  <c r="F34" i="3"/>
  <c r="F35" i="5" l="1"/>
  <c r="G34" i="5"/>
  <c r="H34" i="5"/>
  <c r="F35" i="3"/>
  <c r="G34" i="3"/>
  <c r="H34" i="3"/>
  <c r="H35" i="5" l="1"/>
  <c r="F36" i="5"/>
  <c r="G35" i="5"/>
  <c r="H35" i="3"/>
  <c r="F36" i="3"/>
  <c r="G35" i="3"/>
  <c r="F37" i="5" l="1"/>
  <c r="G36" i="5"/>
  <c r="H36" i="5"/>
  <c r="F37" i="3"/>
  <c r="G36" i="3"/>
  <c r="H36" i="3"/>
  <c r="H37" i="5" l="1"/>
  <c r="F38" i="5"/>
  <c r="G37" i="5"/>
  <c r="H37" i="3"/>
  <c r="F38" i="3"/>
  <c r="G37" i="3"/>
  <c r="F39" i="5" l="1"/>
  <c r="G38" i="5"/>
  <c r="H38" i="5"/>
  <c r="F39" i="3"/>
  <c r="G38" i="3"/>
  <c r="H38" i="3"/>
  <c r="H39" i="5" l="1"/>
  <c r="F40" i="5"/>
  <c r="G39" i="5"/>
  <c r="H39" i="3"/>
  <c r="F40" i="3"/>
  <c r="G39" i="3"/>
  <c r="F41" i="5" l="1"/>
  <c r="G40" i="5"/>
  <c r="H40" i="5"/>
  <c r="F41" i="3"/>
  <c r="G40" i="3"/>
  <c r="H40" i="3"/>
  <c r="H41" i="5" l="1"/>
  <c r="F42" i="5"/>
  <c r="G41" i="5"/>
  <c r="H41" i="3"/>
  <c r="F42" i="3"/>
  <c r="G41" i="3"/>
  <c r="F43" i="5" l="1"/>
  <c r="G42" i="5"/>
  <c r="H42" i="5"/>
  <c r="F43" i="3"/>
  <c r="G42" i="3"/>
  <c r="H42" i="3"/>
  <c r="H43" i="5" l="1"/>
  <c r="F44" i="5"/>
  <c r="G43" i="5"/>
  <c r="H43" i="3"/>
  <c r="F44" i="3"/>
  <c r="G43" i="3"/>
  <c r="F45" i="5" l="1"/>
  <c r="G44" i="5"/>
  <c r="H44" i="5"/>
  <c r="F45" i="3"/>
  <c r="G44" i="3"/>
  <c r="H44" i="3"/>
  <c r="H45" i="5" l="1"/>
  <c r="F46" i="5"/>
  <c r="G45" i="5"/>
  <c r="H45" i="3"/>
  <c r="F46" i="3"/>
  <c r="G45" i="3"/>
  <c r="F47" i="5" l="1"/>
  <c r="G46" i="5"/>
  <c r="H46" i="5"/>
  <c r="F47" i="3"/>
  <c r="G46" i="3"/>
  <c r="H46" i="3"/>
  <c r="H47" i="5" l="1"/>
  <c r="F48" i="5"/>
  <c r="G47" i="5"/>
  <c r="H47" i="3"/>
  <c r="F48" i="3"/>
  <c r="G47" i="3"/>
  <c r="F49" i="5" l="1"/>
  <c r="G48" i="5"/>
  <c r="H48" i="5"/>
  <c r="F49" i="3"/>
  <c r="G48" i="3"/>
  <c r="H48" i="3"/>
  <c r="H49" i="5" l="1"/>
  <c r="F50" i="5"/>
  <c r="G49" i="5"/>
  <c r="H49" i="3"/>
  <c r="F50" i="3"/>
  <c r="G49" i="3"/>
  <c r="F51" i="5" l="1"/>
  <c r="G50" i="5"/>
  <c r="H50" i="5"/>
  <c r="F51" i="3"/>
  <c r="G50" i="3"/>
  <c r="H50" i="3"/>
  <c r="H51" i="5" l="1"/>
  <c r="F52" i="5"/>
  <c r="G51" i="5"/>
  <c r="H51" i="3"/>
  <c r="F52" i="3"/>
  <c r="G51" i="3"/>
  <c r="F53" i="5" l="1"/>
  <c r="G52" i="5"/>
  <c r="H52" i="5"/>
  <c r="F53" i="3"/>
  <c r="G52" i="3"/>
  <c r="H52" i="3"/>
  <c r="H53" i="5" l="1"/>
  <c r="F54" i="5"/>
  <c r="G53" i="5"/>
  <c r="H53" i="3"/>
  <c r="F54" i="3"/>
  <c r="G53" i="3"/>
  <c r="F55" i="5" l="1"/>
  <c r="G54" i="5"/>
  <c r="H54" i="5"/>
  <c r="F55" i="3"/>
  <c r="G54" i="3"/>
  <c r="H54" i="3"/>
  <c r="H55" i="5" l="1"/>
  <c r="G55" i="5"/>
  <c r="H55" i="3"/>
  <c r="F58" i="3"/>
  <c r="G55" i="3"/>
  <c r="G22" i="2"/>
  <c r="H22" i="2"/>
  <c r="F22" i="2"/>
  <c r="F23" i="2" s="1"/>
  <c r="G23" i="2" l="1"/>
  <c r="F24" i="2"/>
  <c r="H23" i="2"/>
  <c r="H24" i="2" l="1"/>
  <c r="G24" i="2"/>
  <c r="F25" i="2"/>
  <c r="G25" i="2" l="1"/>
  <c r="F26" i="2"/>
  <c r="H25" i="2"/>
  <c r="G26" i="2" l="1"/>
  <c r="H26" i="2"/>
  <c r="F27" i="2"/>
  <c r="H27" i="2" l="1"/>
  <c r="F28" i="2"/>
  <c r="G27" i="2"/>
  <c r="G28" i="2" l="1"/>
  <c r="H28" i="2"/>
  <c r="F29" i="2"/>
  <c r="H29" i="2" l="1"/>
  <c r="F30" i="2"/>
  <c r="G29" i="2"/>
  <c r="G30" i="2" l="1"/>
  <c r="H30" i="2"/>
  <c r="F31" i="2"/>
  <c r="G31" i="2" l="1"/>
  <c r="F32" i="2"/>
  <c r="H31" i="2"/>
  <c r="H32" i="2" l="1"/>
  <c r="G32" i="2"/>
  <c r="F33" i="2"/>
  <c r="G33" i="2" l="1"/>
  <c r="F34" i="2"/>
  <c r="H33" i="2"/>
  <c r="H34" i="2" l="1"/>
  <c r="G34" i="2"/>
  <c r="F35" i="2"/>
  <c r="H35" i="2" l="1"/>
  <c r="F36" i="2"/>
  <c r="G35" i="2"/>
  <c r="H36" i="2" l="1"/>
  <c r="G36" i="2"/>
  <c r="F37" i="2"/>
  <c r="H37" i="2" l="1"/>
  <c r="F38" i="2"/>
  <c r="G37" i="2"/>
  <c r="H38" i="2" l="1"/>
  <c r="G38" i="2"/>
  <c r="F39" i="2"/>
  <c r="H39" i="2" l="1"/>
  <c r="F40" i="2"/>
  <c r="G39" i="2"/>
  <c r="H40" i="2" l="1"/>
  <c r="G40" i="2"/>
  <c r="F41" i="2"/>
  <c r="G41" i="2" l="1"/>
  <c r="F42" i="2"/>
  <c r="H41" i="2"/>
  <c r="G42" i="2" l="1"/>
  <c r="H42" i="2"/>
  <c r="F43" i="2"/>
  <c r="H43" i="2" l="1"/>
  <c r="F44" i="2"/>
  <c r="G43" i="2"/>
  <c r="H44" i="2" l="1"/>
  <c r="G44" i="2"/>
  <c r="F45" i="2"/>
  <c r="G45" i="2" l="1"/>
  <c r="F46" i="2"/>
  <c r="H45" i="2"/>
  <c r="H46" i="2" l="1"/>
  <c r="G46" i="2"/>
  <c r="F47" i="2"/>
  <c r="H47" i="2" l="1"/>
  <c r="F48" i="2"/>
  <c r="G47" i="2"/>
  <c r="H48" i="2" l="1"/>
  <c r="G48" i="2"/>
  <c r="F49" i="2"/>
  <c r="G49" i="2" l="1"/>
  <c r="F50" i="2"/>
  <c r="H49" i="2"/>
  <c r="G50" i="2" l="1"/>
  <c r="H50" i="2"/>
  <c r="F51" i="2"/>
  <c r="H51" i="2" l="1"/>
  <c r="F52" i="2"/>
  <c r="G51" i="2"/>
  <c r="H52" i="2" l="1"/>
  <c r="G52" i="2"/>
  <c r="F53" i="2"/>
  <c r="H53" i="2" l="1"/>
  <c r="F54" i="2"/>
  <c r="G53" i="2"/>
  <c r="G54" i="2" l="1"/>
  <c r="H54" i="2"/>
  <c r="F55" i="2"/>
  <c r="G55" i="2" l="1"/>
  <c r="H55" i="2"/>
  <c r="F61" i="2"/>
  <c r="F62" i="2" s="1"/>
  <c r="I1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tc={8AF1D914-3ABF-4618-937C-435C6A6A02AE}</author>
    <author>tc={18EE8D99-F413-41B7-BE90-CCBDBB04AF10}</author>
    <author>tc={F6DB5EDB-4DDF-4D71-BFDB-32E6499B4B2F}</author>
    <author>tc={F23598F4-FD8F-4EFE-898E-CA06DBB29CBA}</author>
    <author>tc={973AB42D-FF0C-46EC-8070-6C1AB7BB42D3}</author>
    <author>tc={96FCDF99-820E-402F-A062-ACD9FC643F0A}</author>
    <author>tc={142C7AEE-8DDA-4C97-B48A-D1F50A3F95D2}</author>
    <author>tc={F064916E-CFA8-48AC-BCCC-6C9658A1D1CC}</author>
    <author>tc={A71CA3ED-E8B8-42E5-8E7D-3F0D53110E4E}</author>
    <author>tc={3329603C-D562-408D-9C36-86DEB31E604A}</author>
    <author>tc={83868EAB-A037-45C3-8031-CC4B4F02E410}</author>
    <author>tc={B6655963-1B82-459F-B85F-279B70FCDB11}</author>
  </authors>
  <commentList>
    <comment ref="Q21" authorId="0" shapeId="0" xr:uid="{8AF1D914-3ABF-4618-937C-435C6A6A02A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18EE8D99-F413-41B7-BE90-CCBDBB04AF10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F6DB5EDB-4DDF-4D71-BFDB-32E6499B4B2F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F23598F4-FD8F-4EFE-898E-CA06DBB29CB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973AB42D-FF0C-46EC-8070-6C1AB7BB42D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6FCDF99-820E-402F-A062-ACD9FC643F0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142C7AEE-8DDA-4C97-B48A-D1F50A3F95D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F064916E-CFA8-48AC-BCCC-6C9658A1D1CC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3329603C-D562-408D-9C36-86DEB31E604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83868EAB-A037-45C3-8031-CC4B4F02E410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99.8 to 99.0</t>
      </text>
    </comment>
    <comment ref="Q55" authorId="11" shapeId="0" xr:uid="{B6655963-1B82-459F-B85F-279B70FCDB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tc={A7731CAA-E3A6-45C8-B31E-3F8B196E9169}</author>
    <author>tc={1AF793A2-B9C4-4F93-8A89-D66FA8359EE7}</author>
    <author>tc={FD3A3977-868C-44AB-912A-079E42F698C5}</author>
    <author>tc={52BB6B01-9A74-40AC-8B90-B19FAEAD43EB}</author>
    <author>tc={14B08E7E-446F-4C8C-8978-5B407BD1AB50}</author>
    <author>tc={8102A568-EFB8-41D3-AB6E-6F36338E8BF8}</author>
    <author>tc={9936AE1A-14DF-452D-866E-AF2F0C9510DE}</author>
    <author>tc={B880C1C2-97B9-45C6-966A-F274A14051A8}</author>
    <author>tc={487B34DB-A503-4B99-944D-22E0C3A055D5}</author>
    <author>tc={A039D07B-4444-4710-9C7C-F84429E7D5CB}</author>
    <author>tc={ADFAA3E5-B89C-4F1A-9724-89F8A7624E3D}</author>
    <author>tc={AB29F277-0F5E-4E61-8F47-AA7A0183B974}</author>
  </authors>
  <commentList>
    <comment ref="Q21" authorId="0" shapeId="0" xr:uid="{A7731CAA-E3A6-45C8-B31E-3F8B196E9169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1AF793A2-B9C4-4F93-8A89-D66FA8359EE7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FD3A3977-868C-44AB-912A-079E42F698C5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52BB6B01-9A74-40AC-8B90-B19FAEAD43E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14B08E7E-446F-4C8C-8978-5B407BD1AB50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8102A568-EFB8-41D3-AB6E-6F36338E8BF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9936AE1A-14DF-452D-866E-AF2F0C9510D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B880C1C2-97B9-45C6-966A-F274A14051A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487B34DB-A503-4B99-944D-22E0C3A055D5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A039D07B-4444-4710-9C7C-F84429E7D5C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ADFAA3E5-B89C-4F1A-9724-89F8A7624E3D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99.8 to 99.0</t>
      </text>
    </comment>
    <comment ref="Q55" authorId="11" shapeId="0" xr:uid="{AB29F277-0F5E-4E61-8F47-AA7A0183B974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tc={F963B705-A25E-434D-86FC-656B473891BE}</author>
    <author>tc={490258EB-15FA-44A9-BCE5-D2F293FF6278}</author>
    <author>tc={1B23759D-4D51-448B-BE4A-453C028371AA}</author>
    <author>tc={0286F6F7-3F1D-48DD-95AA-56F361899873}</author>
    <author>tc={072102F9-5077-4D92-9F30-D77F9BC7F4CF}</author>
    <author>tc={973F7D72-EDF6-433B-B0C3-F13E36AA2524}</author>
    <author>tc={9B220DCA-12B9-4559-813D-36991ABB065B}</author>
    <author>tc={9086C5A2-4A24-4DDD-AD09-EE2A48444748}</author>
    <author>tc={57A5FD9E-32B9-49DF-81B1-974E6C8E070E}</author>
    <author>tc={699A2617-76B8-43D9-8432-142B174CAD42}</author>
    <author>tc={468401AA-B045-41B9-825E-4EE40146F0B4}</author>
    <author>tc={CC871FEF-5764-4B02-AF47-D533AD9DFA11}</author>
  </authors>
  <commentList>
    <comment ref="Q21" authorId="0" shapeId="0" xr:uid="{F963B705-A25E-434D-86FC-656B473891B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490258EB-15FA-44A9-BCE5-D2F293FF6278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1B23759D-4D51-448B-BE4A-453C028371AA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0286F6F7-3F1D-48DD-95AA-56F3618998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072102F9-5077-4D92-9F30-D77F9BC7F4CF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73F7D72-EDF6-433B-B0C3-F13E36AA2524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9B220DCA-12B9-4559-813D-36991ABB065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9086C5A2-4A24-4DDD-AD09-EE2A4844474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57A5FD9E-32B9-49DF-81B1-974E6C8E070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699A2617-76B8-43D9-8432-142B174CAD4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468401AA-B045-41B9-825E-4EE40146F0B4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99.8 to 99.0</t>
      </text>
    </comment>
    <comment ref="Q55" authorId="11" shapeId="0" xr:uid="{CC871FEF-5764-4B02-AF47-D533AD9DFA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sharedStrings.xml><?xml version="1.0" encoding="utf-8"?>
<sst xmlns="http://schemas.openxmlformats.org/spreadsheetml/2006/main" count="372" uniqueCount="58">
  <si>
    <t>TH0422</t>
  </si>
  <si>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</si>
  <si>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</si>
  <si>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</si>
  <si>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</si>
  <si>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</si>
  <si>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</si>
  <si>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</si>
  <si>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</si>
  <si>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</si>
  <si>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</si>
  <si>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</si>
  <si>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</si>
  <si>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</si>
  <si>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</si>
  <si>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</si>
  <si>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</si>
  <si>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</si>
  <si>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</si>
  <si>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</si>
  <si>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</si>
  <si>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</si>
  <si>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</si>
  <si>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</si>
  <si>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</si>
  <si>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</si>
  <si>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</si>
  <si>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 midpoint</t>
  </si>
  <si>
    <t>Casing</t>
  </si>
  <si>
    <t>Distance from base of installation to base ERT electrode</t>
  </si>
  <si>
    <t>Actual total installation length</t>
  </si>
  <si>
    <t>n/a</t>
  </si>
  <si>
    <t>GSH</t>
  </si>
  <si>
    <t>Depth of TH0422 24" Boode casing below GL</t>
  </si>
  <si>
    <t>Elevation of TH0422 24" Boode casing [mAOD]</t>
  </si>
  <si>
    <t>Target depth of TH0422 base electrode below TH0422 casing top to align with TH0420</t>
  </si>
  <si>
    <t>Thermistor Limb1</t>
  </si>
  <si>
    <t>Thermistor Limb2</t>
  </si>
  <si>
    <t>Thermistor Tremmie</t>
  </si>
  <si>
    <t>Active FO cable</t>
  </si>
  <si>
    <t>TH0422 GSH borehole design sheet</t>
  </si>
  <si>
    <t>Centraliser locations</t>
  </si>
  <si>
    <t>Base weight</t>
  </si>
  <si>
    <t>99.80 to 99.00</t>
  </si>
  <si>
    <t>BHE loop</t>
  </si>
  <si>
    <t>temporary Tremie</t>
  </si>
  <si>
    <t>Permanent tremie (mm)</t>
  </si>
  <si>
    <t>99.95 to 99.75</t>
  </si>
  <si>
    <t>Actual length of casing above base ERT electrode</t>
  </si>
  <si>
    <t>Final hole depth prior to completion (m)</t>
  </si>
  <si>
    <t>m bgl</t>
  </si>
  <si>
    <t>Actual total casing length</t>
  </si>
  <si>
    <t>as measured</t>
  </si>
  <si>
    <r>
      <t xml:space="preserve">i.e. 41cm </t>
    </r>
    <r>
      <rPr>
        <b/>
        <sz val="11"/>
        <color rgb="FFFF0000"/>
        <rFont val="Calibri"/>
        <family val="2"/>
        <scheme val="minor"/>
      </rPr>
      <t>above</t>
    </r>
    <r>
      <rPr>
        <sz val="11"/>
        <color rgb="FFFF0000"/>
        <rFont val="Calibri"/>
        <family val="2"/>
        <scheme val="minor"/>
      </rPr>
      <t xml:space="preserve"> casing top.</t>
    </r>
  </si>
  <si>
    <t>Final elevation of top of exposed steel section of base ERT electrode</t>
  </si>
  <si>
    <t>Target depth of top of fixed tremmie casing #34 below top of 24" Boode casing</t>
  </si>
  <si>
    <t>Final depth of top of fixed tremmie casing #34 below top of 24" Boode casing</t>
  </si>
  <si>
    <t xml:space="preserve">Target depth of TH0422 base electrode below TH0422 casing top to align string with TH0420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</si>
</sst>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DCEE"/>
        <bgColor indexed="64"/>
      </patternFill>
    </fill>
    <fill>
      <patternFill patternType="solid">
        <fgColor rgb="FFB5DFE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2" fillId="0" borderId="0" xfId="0" applyFont="1" applyAlignment="1">
      <alignment horizontal="center"/>
    </xf>
    <xf numFmtId="0" fontId="0" fillId="0" borderId="4" xfId="0" quotePrefix="1" applyBorder="1"/>
    <xf numFmtId="164" fontId="0" fillId="5" borderId="4" xfId="0" applyNumberFormat="1" applyFill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2" fillId="3" borderId="4" xfId="0" quotePrefix="1" applyNumberFormat="1" applyFont="1" applyFill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0" fillId="4" borderId="4" xfId="0" applyNumberFormat="1" applyFill="1" applyBorder="1" applyAlignment="1">
      <alignment horizontal="right"/>
    </xf>
    <xf numFmtId="2" fontId="0" fillId="6" borderId="4" xfId="0" applyNumberForma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6" borderId="4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0" fillId="7" borderId="4" xfId="0" applyNumberFormat="1" applyFill="1" applyBorder="1" applyAlignment="1">
      <alignment horizontal="right"/>
    </xf>
    <xf numFmtId="2" fontId="2" fillId="7" borderId="4" xfId="0" applyNumberFormat="1" applyFont="1" applyFill="1" applyBorder="1" applyAlignment="1">
      <alignment horizontal="right"/>
    </xf>
    <xf numFmtId="0" fontId="1" fillId="0" borderId="0" xfId="0" applyFont="1"/>
    <xf numFmtId="2" fontId="2" fillId="0" borderId="0" xfId="0" applyNumberFormat="1" applyFont="1"/>
    <xf numFmtId="0" fontId="7" fillId="8" borderId="0" xfId="0" applyFont="1" applyFill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8AF1D914-3ABF-4618-937C-435C6A6A02AE}">
    <text>EZsnap centraliser</text>
  </threadedComment>
  <threadedComment ref="J27" personId="{C88A0FB1-08BA-4B09-96EE-AF493DA66DA1}" id="{18EE8D99-F413-41B7-BE90-CCBDBB04AF10}">
    <text>Top electrode on top cable</text>
  </threadedComment>
  <threadedComment ref="I41" personId="{C88A0FB1-08BA-4B09-96EE-AF493DA66DA1}" id="{F6DB5EDB-4DDF-4D71-BFDB-32E6499B4B2F}">
    <text>Top electrode on bottom cable</text>
  </threadedComment>
  <threadedComment ref="J41" personId="{C88A0FB1-08BA-4B09-96EE-AF493DA66DA1}" id="{F23598F4-FD8F-4EFE-898E-CA06DBB29CBA}">
    <text>Depth to top of metal section on base electrode of top ERT cable</text>
  </threadedComment>
  <threadedComment ref="K54" dT="2023-02-01T12:57:39.12" personId="{A5BB21DE-1CF9-48AB-9219-952F4A52C634}" id="{973AB42D-FF0C-46EC-8070-6C1AB7BB42D3}">
    <text>Depth to middle of base sensor</text>
  </threadedComment>
  <threadedComment ref="L54" dT="2023-02-01T12:57:54.52" personId="{A5BB21DE-1CF9-48AB-9219-952F4A52C634}" id="{96FCDF99-820E-402F-A062-ACD9FC643F0A}">
    <text>Depth to middle of base sensor</text>
  </threadedComment>
  <threadedComment ref="O54" dT="2023-02-01T13:15:27.73" personId="{A5BB21DE-1CF9-48AB-9219-952F4A52C634}" id="{142C7AEE-8DDA-4C97-B48A-D1F50A3F95D2}">
    <text>Depth to base of BHE loop</text>
  </threadedComment>
  <threadedComment ref="P54" dT="2023-02-01T13:09:52.65" personId="{A5BB21DE-1CF9-48AB-9219-952F4A52C634}" id="{F064916E-CFA8-48AC-BCCC-6C9658A1D1CC}">
    <text>Depth to base of base weight</text>
  </threadedComment>
  <threadedComment ref="I55" personId="{C88A0FB1-08BA-4B09-96EE-AF493DA66DA1}" id="{A71CA3ED-E8B8-42E5-8E7D-3F0D53110E4E}">
    <text>Depth to top of metal section on base electrode of bottom ERT cable</text>
  </threadedComment>
  <threadedComment ref="M55" dT="2023-02-01T12:58:13.12" personId="{A5BB21DE-1CF9-48AB-9219-952F4A52C634}" id="{3329603C-D562-408D-9C36-86DEB31E604A}">
    <text>Depth to middle of base sensor</text>
  </threadedComment>
  <threadedComment ref="N55" dT="2023-01-04T18:03:36.83" personId="{A5BB21DE-1CF9-48AB-9219-952F4A52C634}" id="{83868EAB-A037-45C3-8031-CC4B4F02E410}">
    <text>Silixa BHA from 99.8 to 99.0</text>
  </threadedComment>
  <threadedComment ref="Q55" dT="2023-01-31T17:13:12.22" personId="{A5BB21DE-1CF9-48AB-9219-952F4A52C634}" id="{B6655963-1B82-459F-B85F-279B70FCDB11}">
    <text>Base centraliser cone from 100 to 99.8m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A7731CAA-E3A6-45C8-B31E-3F8B196E9169}">
    <text>EZsnap centraliser</text>
  </threadedComment>
  <threadedComment ref="J27" personId="{C88A0FB1-08BA-4B09-96EE-AF493DA66DA1}" id="{1AF793A2-B9C4-4F93-8A89-D66FA8359EE7}">
    <text>Top electrode on top cable</text>
  </threadedComment>
  <threadedComment ref="I41" personId="{C88A0FB1-08BA-4B09-96EE-AF493DA66DA1}" id="{FD3A3977-868C-44AB-912A-079E42F698C5}">
    <text>Top electrode on bottom cable</text>
  </threadedComment>
  <threadedComment ref="J41" personId="{C88A0FB1-08BA-4B09-96EE-AF493DA66DA1}" id="{52BB6B01-9A74-40AC-8B90-B19FAEAD43EB}">
    <text>Depth to top of metal section on base electrode of top ERT cable</text>
  </threadedComment>
  <threadedComment ref="K54" dT="2023-02-01T12:57:39.12" personId="{A5BB21DE-1CF9-48AB-9219-952F4A52C634}" id="{14B08E7E-446F-4C8C-8978-5B407BD1AB50}">
    <text>Depth to middle of base sensor</text>
  </threadedComment>
  <threadedComment ref="L54" dT="2023-02-01T12:57:54.52" personId="{A5BB21DE-1CF9-48AB-9219-952F4A52C634}" id="{8102A568-EFB8-41D3-AB6E-6F36338E8BF8}">
    <text>Depth to middle of base sensor</text>
  </threadedComment>
  <threadedComment ref="O54" dT="2023-02-01T13:15:27.73" personId="{A5BB21DE-1CF9-48AB-9219-952F4A52C634}" id="{9936AE1A-14DF-452D-866E-AF2F0C9510DE}">
    <text>Depth to base of BHE loop</text>
  </threadedComment>
  <threadedComment ref="P54" dT="2023-02-01T13:09:52.65" personId="{A5BB21DE-1CF9-48AB-9219-952F4A52C634}" id="{B880C1C2-97B9-45C6-966A-F274A14051A8}">
    <text>Depth to base of base weight</text>
  </threadedComment>
  <threadedComment ref="I55" personId="{C88A0FB1-08BA-4B09-96EE-AF493DA66DA1}" id="{487B34DB-A503-4B99-944D-22E0C3A055D5}">
    <text>Depth to top of metal section on base electrode of bottom ERT cable</text>
  </threadedComment>
  <threadedComment ref="M55" dT="2023-02-01T12:58:13.12" personId="{A5BB21DE-1CF9-48AB-9219-952F4A52C634}" id="{A039D07B-4444-4710-9C7C-F84429E7D5CB}">
    <text>Depth to middle of base sensor</text>
  </threadedComment>
  <threadedComment ref="N55" dT="2023-01-04T18:03:36.83" personId="{A5BB21DE-1CF9-48AB-9219-952F4A52C634}" id="{ADFAA3E5-B89C-4F1A-9724-89F8A7624E3D}">
    <text>Silixa BHA from 99.8 to 99.0</text>
  </threadedComment>
  <threadedComment ref="Q55" dT="2023-01-31T17:13:12.22" personId="{A5BB21DE-1CF9-48AB-9219-952F4A52C634}" id="{AB29F277-0F5E-4E61-8F47-AA7A0183B974}">
    <text>Base centraliser cone from 100 to 99.8m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F963B705-A25E-434D-86FC-656B473891BE}">
    <text>EZsnap centraliser</text>
  </threadedComment>
  <threadedComment ref="J27" personId="{C88A0FB1-08BA-4B09-96EE-AF493DA66DA1}" id="{490258EB-15FA-44A9-BCE5-D2F293FF6278}">
    <text>Top electrode on top cable</text>
  </threadedComment>
  <threadedComment ref="I41" personId="{C88A0FB1-08BA-4B09-96EE-AF493DA66DA1}" id="{1B23759D-4D51-448B-BE4A-453C028371AA}">
    <text>Top electrode on bottom cable</text>
  </threadedComment>
  <threadedComment ref="J41" personId="{C88A0FB1-08BA-4B09-96EE-AF493DA66DA1}" id="{0286F6F7-3F1D-48DD-95AA-56F361899873}">
    <text>Depth to top of metal section on base electrode of top ERT cable</text>
  </threadedComment>
  <threadedComment ref="K54" dT="2023-02-01T12:57:39.12" personId="{A5BB21DE-1CF9-48AB-9219-952F4A52C634}" id="{072102F9-5077-4D92-9F30-D77F9BC7F4CF}">
    <text>Depth to middle of base sensor</text>
  </threadedComment>
  <threadedComment ref="L54" dT="2023-02-01T12:57:54.52" personId="{A5BB21DE-1CF9-48AB-9219-952F4A52C634}" id="{973F7D72-EDF6-433B-B0C3-F13E36AA2524}">
    <text>Depth to middle of base sensor</text>
  </threadedComment>
  <threadedComment ref="O54" dT="2023-02-01T13:15:27.73" personId="{A5BB21DE-1CF9-48AB-9219-952F4A52C634}" id="{9B220DCA-12B9-4559-813D-36991ABB065B}">
    <text>Depth to base of BHE loop</text>
  </threadedComment>
  <threadedComment ref="P54" dT="2023-02-01T13:09:52.65" personId="{A5BB21DE-1CF9-48AB-9219-952F4A52C634}" id="{9086C5A2-4A24-4DDD-AD09-EE2A48444748}">
    <text>Depth to base of base weight</text>
  </threadedComment>
  <threadedComment ref="I55" personId="{C88A0FB1-08BA-4B09-96EE-AF493DA66DA1}" id="{57A5FD9E-32B9-49DF-81B1-974E6C8E070E}">
    <text>Depth to top of metal section on base electrode of bottom ERT cable</text>
  </threadedComment>
  <threadedComment ref="M55" dT="2023-02-01T12:58:13.12" personId="{A5BB21DE-1CF9-48AB-9219-952F4A52C634}" id="{699A2617-76B8-43D9-8432-142B174CAD42}">
    <text>Depth to middle of base sensor</text>
  </threadedComment>
  <threadedComment ref="N55" dT="2023-01-04T18:03:36.83" personId="{A5BB21DE-1CF9-48AB-9219-952F4A52C634}" id="{468401AA-B045-41B9-825E-4EE40146F0B4}">
    <text>Silixa BHA from 99.8 to 99.0</text>
  </threadedComment>
  <threadedComment ref="Q55" dT="2023-01-31T17:13:12.22" personId="{A5BB21DE-1CF9-48AB-9219-952F4A52C634}" id="{CC871FEF-5764-4B02-AF47-D533AD9DFA11}">
    <text>Base centraliser cone from 100 to 99.8m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W63"/>
  <sheetViews>
    <sheetView topLeftCell="A14" zoomScale="75" zoomScaleNormal="75" workbookViewId="0">
      <selection activeCell="E22" sqref="E22:E55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1</v>
      </c>
      <c r="C1" s="2" t="s">
        <v>40</v>
      </c>
    </row>
    <row r="2" spans="1:18" x14ac:dyDescent="0.25">
      <c r="B2" s="3"/>
      <c r="G2" t="s">
        <v>2</v>
      </c>
      <c r="H2" t="s">
        <v>3</v>
      </c>
      <c r="I2" t="s">
        <v>4</v>
      </c>
    </row>
    <row r="3" spans="1:18" x14ac:dyDescent="0.25">
      <c r="A3" s="3" t="s">
        <v>5</v>
      </c>
      <c r="B3" s="3" t="s">
        <v>6</v>
      </c>
      <c r="C3" s="52" t="s">
        <v>7</v>
      </c>
      <c r="D3" s="53"/>
      <c r="E3" s="53"/>
      <c r="F3" s="54"/>
      <c r="G3" s="6"/>
      <c r="H3" s="7" t="s">
        <v>31</v>
      </c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8</v>
      </c>
      <c r="B4" s="3" t="s">
        <v>0</v>
      </c>
      <c r="C4" s="52" t="s">
        <v>9</v>
      </c>
      <c r="D4" s="53"/>
      <c r="E4" s="53"/>
      <c r="F4" s="54"/>
      <c r="G4" s="6"/>
      <c r="H4" s="7">
        <v>3</v>
      </c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32</v>
      </c>
      <c r="C5" s="52" t="s">
        <v>10</v>
      </c>
      <c r="D5" s="53"/>
      <c r="E5" s="53"/>
      <c r="F5" s="54"/>
      <c r="G5" s="6"/>
      <c r="H5" s="7" t="s">
        <v>31</v>
      </c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2"/>
      <c r="D6" s="53"/>
      <c r="E6" s="53"/>
      <c r="F6" s="54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2"/>
      <c r="D8" s="53"/>
      <c r="E8" s="53"/>
      <c r="F8" s="54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2"/>
      <c r="D9" s="53"/>
      <c r="E9" s="53"/>
      <c r="F9" s="54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2"/>
      <c r="D10" s="53"/>
      <c r="E10" s="53"/>
      <c r="F10" s="54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2" t="s">
        <v>33</v>
      </c>
      <c r="D11" s="53"/>
      <c r="E11" s="53"/>
      <c r="F11" s="54"/>
      <c r="G11" s="6"/>
      <c r="H11" s="11"/>
      <c r="I11" s="12">
        <v>0.05</v>
      </c>
      <c r="J11" s="15" t="s">
        <v>11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2" t="s">
        <v>34</v>
      </c>
      <c r="D12" s="53"/>
      <c r="E12" s="53"/>
      <c r="F12" s="54"/>
      <c r="G12" s="6"/>
      <c r="H12" s="11"/>
      <c r="I12" s="12">
        <v>20.029</v>
      </c>
      <c r="J12" s="15" t="s">
        <v>11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12</v>
      </c>
      <c r="G13" s="6"/>
      <c r="H13" s="11"/>
      <c r="I13" s="12">
        <v>20.082000000000001</v>
      </c>
      <c r="J13" s="15" t="s">
        <v>11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13</v>
      </c>
      <c r="G14" s="6"/>
      <c r="H14" s="11"/>
      <c r="I14" s="12">
        <v>95.86</v>
      </c>
      <c r="J14" s="15" t="s">
        <v>11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35</v>
      </c>
      <c r="G15" s="6"/>
      <c r="H15" s="11"/>
      <c r="I15" s="16">
        <f>(I12-I13)+I14</f>
        <v>95.807000000000002</v>
      </c>
      <c r="J15" s="15" t="s">
        <v>11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14</v>
      </c>
      <c r="G16" s="17"/>
      <c r="H16" s="17"/>
      <c r="I16" s="16">
        <f>(I12-I15)+(F62-F61)</f>
        <v>-75.778000000000006</v>
      </c>
      <c r="J16" s="15" t="s">
        <v>15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19" t="s">
        <v>16</v>
      </c>
      <c r="D18" s="19" t="s">
        <v>16</v>
      </c>
      <c r="E18" s="20" t="s">
        <v>16</v>
      </c>
      <c r="F18" s="9"/>
      <c r="G18" s="9"/>
      <c r="H18" s="9"/>
      <c r="I18" s="55" t="s">
        <v>17</v>
      </c>
      <c r="J18" s="56"/>
      <c r="K18" s="56"/>
      <c r="L18" s="56"/>
      <c r="M18" s="56"/>
      <c r="N18" s="56"/>
      <c r="O18" s="56"/>
      <c r="P18" s="56"/>
      <c r="Q18" s="56"/>
      <c r="R18" s="3"/>
      <c r="V18" s="1"/>
    </row>
    <row r="19" spans="1:23" x14ac:dyDescent="0.25">
      <c r="A19" s="3" t="s">
        <v>18</v>
      </c>
      <c r="B19" s="3"/>
      <c r="C19" s="21" t="s">
        <v>19</v>
      </c>
      <c r="D19" s="21" t="s">
        <v>20</v>
      </c>
      <c r="E19" s="20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1" t="s">
        <v>36</v>
      </c>
      <c r="L19" s="21" t="s">
        <v>37</v>
      </c>
      <c r="M19" s="21" t="s">
        <v>38</v>
      </c>
      <c r="N19" s="21" t="s">
        <v>39</v>
      </c>
      <c r="O19" s="21" t="s">
        <v>44</v>
      </c>
      <c r="P19" s="21" t="s">
        <v>42</v>
      </c>
      <c r="Q19" s="21" t="s">
        <v>41</v>
      </c>
    </row>
    <row r="20" spans="1:23" x14ac:dyDescent="0.2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23" x14ac:dyDescent="0.25">
      <c r="A21" s="3"/>
      <c r="B21" s="3"/>
      <c r="C21" s="9"/>
      <c r="D21" s="9"/>
      <c r="E21" s="22"/>
      <c r="F21" s="27"/>
      <c r="G21" s="23"/>
      <c r="H21" s="23"/>
      <c r="I21" s="39"/>
      <c r="J21" s="39"/>
      <c r="K21" s="40"/>
      <c r="L21" s="40"/>
      <c r="M21" s="40"/>
      <c r="N21" s="41"/>
      <c r="O21" s="47"/>
      <c r="P21" s="42"/>
      <c r="Q21" s="37" t="s">
        <v>27</v>
      </c>
      <c r="R21" s="24"/>
    </row>
    <row r="22" spans="1:23" x14ac:dyDescent="0.25">
      <c r="C22" s="9">
        <v>34</v>
      </c>
      <c r="D22" s="25" t="s">
        <v>28</v>
      </c>
      <c r="E22" s="26">
        <v>1</v>
      </c>
      <c r="F22" s="28">
        <f t="shared" ref="F22:F55" si="0">E22+F21</f>
        <v>1</v>
      </c>
      <c r="G22" s="23">
        <f>F21+$I$11</f>
        <v>0.05</v>
      </c>
      <c r="H22" s="23">
        <f>$I$12-F21</f>
        <v>20.029</v>
      </c>
      <c r="I22" s="39"/>
      <c r="J22" s="39"/>
      <c r="K22" s="40"/>
      <c r="L22" s="40"/>
      <c r="M22" s="40"/>
      <c r="N22" s="41"/>
      <c r="O22" s="47"/>
      <c r="P22" s="42"/>
      <c r="Q22" s="37" t="s">
        <v>27</v>
      </c>
      <c r="T22" s="18"/>
      <c r="U22" s="18"/>
      <c r="V22" s="18"/>
      <c r="W22" s="18"/>
    </row>
    <row r="23" spans="1:23" x14ac:dyDescent="0.25">
      <c r="C23" s="9">
        <v>33</v>
      </c>
      <c r="D23" s="25" t="s">
        <v>28</v>
      </c>
      <c r="E23" s="26">
        <v>3</v>
      </c>
      <c r="F23" s="28">
        <f t="shared" si="0"/>
        <v>4</v>
      </c>
      <c r="G23" s="23">
        <f t="shared" ref="G23:G55" si="1">F23+$I$11</f>
        <v>4.05</v>
      </c>
      <c r="H23" s="23">
        <f t="shared" ref="H23:H55" si="2">$I$12-F23</f>
        <v>16.029</v>
      </c>
      <c r="I23" s="39"/>
      <c r="J23" s="39"/>
      <c r="K23" s="40"/>
      <c r="L23" s="40"/>
      <c r="M23" s="40"/>
      <c r="N23" s="41"/>
      <c r="O23" s="47"/>
      <c r="P23" s="42"/>
      <c r="Q23" s="37" t="s">
        <v>27</v>
      </c>
    </row>
    <row r="24" spans="1:23" x14ac:dyDescent="0.25">
      <c r="C24" s="9">
        <v>32</v>
      </c>
      <c r="D24" s="25" t="s">
        <v>28</v>
      </c>
      <c r="E24" s="26">
        <v>3</v>
      </c>
      <c r="F24" s="28">
        <f t="shared" si="0"/>
        <v>7</v>
      </c>
      <c r="G24" s="23">
        <f t="shared" si="1"/>
        <v>7.05</v>
      </c>
      <c r="H24" s="23">
        <f t="shared" si="2"/>
        <v>13.029</v>
      </c>
      <c r="I24" s="39"/>
      <c r="J24" s="39"/>
      <c r="K24" s="40"/>
      <c r="L24" s="40"/>
      <c r="M24" s="40"/>
      <c r="N24" s="41"/>
      <c r="O24" s="47"/>
      <c r="P24" s="42"/>
      <c r="Q24" s="37" t="s">
        <v>27</v>
      </c>
    </row>
    <row r="25" spans="1:23" x14ac:dyDescent="0.25">
      <c r="C25" s="9">
        <v>31</v>
      </c>
      <c r="D25" s="25" t="s">
        <v>28</v>
      </c>
      <c r="E25" s="26">
        <v>3</v>
      </c>
      <c r="F25" s="28">
        <f t="shared" si="0"/>
        <v>10</v>
      </c>
      <c r="G25" s="23">
        <f t="shared" si="1"/>
        <v>10.050000000000001</v>
      </c>
      <c r="H25" s="23">
        <f t="shared" si="2"/>
        <v>10.029</v>
      </c>
      <c r="I25" s="39"/>
      <c r="J25" s="39"/>
      <c r="K25" s="40"/>
      <c r="L25" s="40"/>
      <c r="M25" s="40"/>
      <c r="N25" s="41"/>
      <c r="O25" s="47"/>
      <c r="P25" s="42"/>
      <c r="Q25" s="37" t="s">
        <v>27</v>
      </c>
    </row>
    <row r="26" spans="1:23" x14ac:dyDescent="0.25">
      <c r="C26" s="9">
        <v>30</v>
      </c>
      <c r="D26" s="25" t="s">
        <v>28</v>
      </c>
      <c r="E26" s="26">
        <v>3</v>
      </c>
      <c r="F26" s="28">
        <f t="shared" si="0"/>
        <v>13</v>
      </c>
      <c r="G26" s="23">
        <f t="shared" si="1"/>
        <v>13.05</v>
      </c>
      <c r="H26" s="23">
        <f t="shared" si="2"/>
        <v>7.0289999999999999</v>
      </c>
      <c r="I26" s="39"/>
      <c r="J26" s="39"/>
      <c r="K26" s="40"/>
      <c r="L26" s="40"/>
      <c r="M26" s="40"/>
      <c r="N26" s="41"/>
      <c r="O26" s="47"/>
      <c r="P26" s="42"/>
      <c r="Q26" s="37" t="s">
        <v>27</v>
      </c>
    </row>
    <row r="27" spans="1:23" x14ac:dyDescent="0.25">
      <c r="C27" s="9">
        <v>29</v>
      </c>
      <c r="D27" s="25" t="s">
        <v>28</v>
      </c>
      <c r="E27" s="26">
        <v>3</v>
      </c>
      <c r="F27" s="28">
        <f t="shared" si="0"/>
        <v>16</v>
      </c>
      <c r="G27" s="23">
        <f t="shared" si="1"/>
        <v>16.05</v>
      </c>
      <c r="H27" s="23">
        <f t="shared" si="2"/>
        <v>4.0289999999999999</v>
      </c>
      <c r="I27" s="39"/>
      <c r="J27" s="29">
        <f>J41-41</f>
        <v>15.807000000000002</v>
      </c>
      <c r="K27" s="40"/>
      <c r="L27" s="40"/>
      <c r="M27" s="40"/>
      <c r="N27" s="41"/>
      <c r="O27" s="47"/>
      <c r="P27" s="42"/>
      <c r="Q27" s="37" t="s">
        <v>27</v>
      </c>
    </row>
    <row r="28" spans="1:23" x14ac:dyDescent="0.25">
      <c r="C28" s="9">
        <v>28</v>
      </c>
      <c r="D28" s="25" t="s">
        <v>28</v>
      </c>
      <c r="E28" s="26">
        <v>3</v>
      </c>
      <c r="F28" s="28">
        <f t="shared" si="0"/>
        <v>19</v>
      </c>
      <c r="G28" s="23">
        <f t="shared" si="1"/>
        <v>19.05</v>
      </c>
      <c r="H28" s="23">
        <f t="shared" si="2"/>
        <v>1.0289999999999999</v>
      </c>
      <c r="I28" s="39"/>
      <c r="J28" s="39"/>
      <c r="K28" s="40"/>
      <c r="L28" s="40"/>
      <c r="M28" s="40"/>
      <c r="N28" s="41"/>
      <c r="O28" s="47"/>
      <c r="P28" s="42"/>
      <c r="Q28" s="37" t="s">
        <v>27</v>
      </c>
    </row>
    <row r="29" spans="1:23" x14ac:dyDescent="0.25">
      <c r="C29" s="9">
        <v>27</v>
      </c>
      <c r="D29" s="25" t="s">
        <v>28</v>
      </c>
      <c r="E29" s="26">
        <v>3</v>
      </c>
      <c r="F29" s="28">
        <f t="shared" si="0"/>
        <v>22</v>
      </c>
      <c r="G29" s="23">
        <f t="shared" si="1"/>
        <v>22.05</v>
      </c>
      <c r="H29" s="23">
        <f t="shared" si="2"/>
        <v>-1.9710000000000001</v>
      </c>
      <c r="I29" s="39"/>
      <c r="J29" s="39"/>
      <c r="K29" s="40"/>
      <c r="L29" s="40"/>
      <c r="M29" s="40"/>
      <c r="N29" s="41"/>
      <c r="O29" s="47"/>
      <c r="P29" s="42"/>
      <c r="Q29" s="37" t="s">
        <v>27</v>
      </c>
    </row>
    <row r="30" spans="1:23" x14ac:dyDescent="0.25">
      <c r="C30" s="9">
        <v>26</v>
      </c>
      <c r="D30" s="25" t="s">
        <v>28</v>
      </c>
      <c r="E30" s="26">
        <v>3</v>
      </c>
      <c r="F30" s="28">
        <f t="shared" si="0"/>
        <v>25</v>
      </c>
      <c r="G30" s="23">
        <f t="shared" si="1"/>
        <v>25.05</v>
      </c>
      <c r="H30" s="23">
        <f t="shared" si="2"/>
        <v>-4.9710000000000001</v>
      </c>
      <c r="I30" s="39"/>
      <c r="J30" s="39"/>
      <c r="K30" s="40"/>
      <c r="L30" s="40"/>
      <c r="M30" s="40"/>
      <c r="N30" s="41"/>
      <c r="O30" s="47"/>
      <c r="P30" s="42"/>
      <c r="Q30" s="37" t="s">
        <v>27</v>
      </c>
    </row>
    <row r="31" spans="1:23" x14ac:dyDescent="0.25">
      <c r="C31" s="9">
        <v>25</v>
      </c>
      <c r="D31" s="25" t="s">
        <v>28</v>
      </c>
      <c r="E31" s="26">
        <v>3</v>
      </c>
      <c r="F31" s="28">
        <f t="shared" si="0"/>
        <v>28</v>
      </c>
      <c r="G31" s="23">
        <f t="shared" si="1"/>
        <v>28.05</v>
      </c>
      <c r="H31" s="23">
        <f t="shared" si="2"/>
        <v>-7.9710000000000001</v>
      </c>
      <c r="I31" s="39"/>
      <c r="J31" s="39"/>
      <c r="K31" s="36"/>
      <c r="L31" s="36"/>
      <c r="M31" s="36"/>
      <c r="N31" s="41"/>
      <c r="O31" s="47"/>
      <c r="P31" s="42"/>
      <c r="Q31" s="37" t="s">
        <v>27</v>
      </c>
    </row>
    <row r="32" spans="1:23" x14ac:dyDescent="0.25">
      <c r="C32" s="9">
        <v>24</v>
      </c>
      <c r="D32" s="25" t="s">
        <v>28</v>
      </c>
      <c r="E32" s="26">
        <v>3</v>
      </c>
      <c r="F32" s="28">
        <f t="shared" si="0"/>
        <v>31</v>
      </c>
      <c r="G32" s="23">
        <f t="shared" si="1"/>
        <v>31.05</v>
      </c>
      <c r="H32" s="23">
        <f t="shared" si="2"/>
        <v>-10.971</v>
      </c>
      <c r="I32" s="39"/>
      <c r="J32" s="39"/>
      <c r="K32" s="40"/>
      <c r="L32" s="40"/>
      <c r="M32" s="40"/>
      <c r="N32" s="41"/>
      <c r="O32" s="47"/>
      <c r="P32" s="42"/>
      <c r="Q32" s="37" t="s">
        <v>27</v>
      </c>
    </row>
    <row r="33" spans="3:17" x14ac:dyDescent="0.25">
      <c r="C33" s="9">
        <v>23</v>
      </c>
      <c r="D33" s="25" t="s">
        <v>28</v>
      </c>
      <c r="E33" s="26">
        <v>3</v>
      </c>
      <c r="F33" s="28">
        <f t="shared" si="0"/>
        <v>34</v>
      </c>
      <c r="G33" s="23">
        <f t="shared" si="1"/>
        <v>34.049999999999997</v>
      </c>
      <c r="H33" s="23">
        <f t="shared" si="2"/>
        <v>-13.971</v>
      </c>
      <c r="I33" s="39"/>
      <c r="J33" s="39"/>
      <c r="K33" s="40"/>
      <c r="L33" s="40"/>
      <c r="M33" s="40"/>
      <c r="N33" s="41"/>
      <c r="O33" s="47"/>
      <c r="P33" s="42"/>
      <c r="Q33" s="37" t="s">
        <v>27</v>
      </c>
    </row>
    <row r="34" spans="3:17" x14ac:dyDescent="0.25">
      <c r="C34" s="9">
        <v>22</v>
      </c>
      <c r="D34" s="25" t="s">
        <v>28</v>
      </c>
      <c r="E34" s="26">
        <v>3</v>
      </c>
      <c r="F34" s="28">
        <f t="shared" si="0"/>
        <v>37</v>
      </c>
      <c r="G34" s="23">
        <f t="shared" si="1"/>
        <v>37.049999999999997</v>
      </c>
      <c r="H34" s="23">
        <f t="shared" si="2"/>
        <v>-16.971</v>
      </c>
      <c r="I34" s="39"/>
      <c r="J34" s="39"/>
      <c r="K34" s="36"/>
      <c r="L34" s="36"/>
      <c r="M34" s="36"/>
      <c r="N34" s="41"/>
      <c r="O34" s="47"/>
      <c r="P34" s="42"/>
      <c r="Q34" s="37" t="s">
        <v>27</v>
      </c>
    </row>
    <row r="35" spans="3:17" x14ac:dyDescent="0.25">
      <c r="C35" s="9">
        <v>21</v>
      </c>
      <c r="D35" s="25" t="s">
        <v>28</v>
      </c>
      <c r="E35" s="26">
        <v>3</v>
      </c>
      <c r="F35" s="28">
        <f t="shared" si="0"/>
        <v>40</v>
      </c>
      <c r="G35" s="23">
        <f t="shared" si="1"/>
        <v>40.049999999999997</v>
      </c>
      <c r="H35" s="23">
        <f t="shared" si="2"/>
        <v>-19.971</v>
      </c>
      <c r="I35" s="39"/>
      <c r="J35" s="39"/>
      <c r="K35" s="40"/>
      <c r="L35" s="40"/>
      <c r="M35" s="40"/>
      <c r="N35" s="41"/>
      <c r="O35" s="47"/>
      <c r="P35" s="42"/>
      <c r="Q35" s="37" t="s">
        <v>27</v>
      </c>
    </row>
    <row r="36" spans="3:17" ht="15" customHeight="1" x14ac:dyDescent="0.25">
      <c r="C36" s="9">
        <v>20</v>
      </c>
      <c r="D36" s="25" t="s">
        <v>28</v>
      </c>
      <c r="E36" s="26">
        <v>3</v>
      </c>
      <c r="F36" s="28">
        <f t="shared" si="0"/>
        <v>43</v>
      </c>
      <c r="G36" s="23">
        <f t="shared" si="1"/>
        <v>43.05</v>
      </c>
      <c r="H36" s="23">
        <f t="shared" si="2"/>
        <v>-22.971</v>
      </c>
      <c r="I36" s="39"/>
      <c r="J36" s="39"/>
      <c r="K36" s="40"/>
      <c r="L36" s="40"/>
      <c r="M36" s="40"/>
      <c r="N36" s="41"/>
      <c r="O36" s="47"/>
      <c r="P36" s="42"/>
      <c r="Q36" s="37" t="s">
        <v>27</v>
      </c>
    </row>
    <row r="37" spans="3:17" ht="15" customHeight="1" x14ac:dyDescent="0.25">
      <c r="C37" s="9">
        <v>19</v>
      </c>
      <c r="D37" s="25" t="s">
        <v>28</v>
      </c>
      <c r="E37" s="26">
        <v>3</v>
      </c>
      <c r="F37" s="28">
        <f t="shared" si="0"/>
        <v>46</v>
      </c>
      <c r="G37" s="23">
        <f t="shared" si="1"/>
        <v>46.05</v>
      </c>
      <c r="H37" s="23">
        <f t="shared" si="2"/>
        <v>-25.971</v>
      </c>
      <c r="I37" s="39"/>
      <c r="J37" s="39"/>
      <c r="K37" s="40"/>
      <c r="L37" s="40"/>
      <c r="M37" s="40"/>
      <c r="N37" s="41"/>
      <c r="O37" s="47"/>
      <c r="P37" s="42"/>
      <c r="Q37" s="37" t="s">
        <v>27</v>
      </c>
    </row>
    <row r="38" spans="3:17" x14ac:dyDescent="0.25">
      <c r="C38" s="9">
        <v>18</v>
      </c>
      <c r="D38" s="25" t="s">
        <v>28</v>
      </c>
      <c r="E38" s="26">
        <v>3</v>
      </c>
      <c r="F38" s="28">
        <f t="shared" si="0"/>
        <v>49</v>
      </c>
      <c r="G38" s="23">
        <f t="shared" si="1"/>
        <v>49.05</v>
      </c>
      <c r="H38" s="23">
        <f t="shared" si="2"/>
        <v>-28.971</v>
      </c>
      <c r="I38" s="39"/>
      <c r="J38" s="39"/>
      <c r="K38" s="40"/>
      <c r="L38" s="40"/>
      <c r="M38" s="40"/>
      <c r="N38" s="41"/>
      <c r="O38" s="47"/>
      <c r="P38" s="42"/>
      <c r="Q38" s="37" t="s">
        <v>27</v>
      </c>
    </row>
    <row r="39" spans="3:17" x14ac:dyDescent="0.25">
      <c r="C39" s="9">
        <v>17</v>
      </c>
      <c r="D39" s="25" t="s">
        <v>28</v>
      </c>
      <c r="E39" s="26">
        <v>3</v>
      </c>
      <c r="F39" s="28">
        <f t="shared" si="0"/>
        <v>52</v>
      </c>
      <c r="G39" s="23">
        <f t="shared" si="1"/>
        <v>52.05</v>
      </c>
      <c r="H39" s="23">
        <f t="shared" si="2"/>
        <v>-31.971</v>
      </c>
      <c r="I39" s="43"/>
      <c r="J39" s="43"/>
      <c r="K39" s="40"/>
      <c r="L39" s="40"/>
      <c r="M39" s="40"/>
      <c r="N39" s="41"/>
      <c r="O39" s="47"/>
      <c r="P39" s="42"/>
      <c r="Q39" s="37" t="s">
        <v>27</v>
      </c>
    </row>
    <row r="40" spans="3:17" x14ac:dyDescent="0.25">
      <c r="C40" s="9">
        <v>16</v>
      </c>
      <c r="D40" s="25" t="s">
        <v>28</v>
      </c>
      <c r="E40" s="26">
        <v>3</v>
      </c>
      <c r="F40" s="28">
        <f t="shared" si="0"/>
        <v>55</v>
      </c>
      <c r="G40" s="23">
        <f t="shared" si="1"/>
        <v>55.05</v>
      </c>
      <c r="H40" s="23">
        <f t="shared" si="2"/>
        <v>-34.971000000000004</v>
      </c>
      <c r="I40" s="43"/>
      <c r="J40" s="43"/>
      <c r="K40" s="40"/>
      <c r="L40" s="40"/>
      <c r="M40" s="40"/>
      <c r="N40" s="41"/>
      <c r="O40" s="47"/>
      <c r="P40" s="42"/>
      <c r="Q40" s="37" t="s">
        <v>27</v>
      </c>
    </row>
    <row r="41" spans="3:17" x14ac:dyDescent="0.25">
      <c r="C41" s="9">
        <v>15</v>
      </c>
      <c r="D41" s="25" t="s">
        <v>28</v>
      </c>
      <c r="E41" s="26">
        <v>3</v>
      </c>
      <c r="F41" s="28">
        <f t="shared" si="0"/>
        <v>58</v>
      </c>
      <c r="G41" s="23">
        <f t="shared" si="1"/>
        <v>58.05</v>
      </c>
      <c r="H41" s="23">
        <f t="shared" si="2"/>
        <v>-37.971000000000004</v>
      </c>
      <c r="I41" s="43">
        <f>I55-41</f>
        <v>57.807000000000002</v>
      </c>
      <c r="J41" s="43">
        <f>I41-1</f>
        <v>56.807000000000002</v>
      </c>
      <c r="K41" s="40"/>
      <c r="L41" s="40"/>
      <c r="M41" s="40"/>
      <c r="N41" s="41"/>
      <c r="O41" s="47"/>
      <c r="P41" s="42"/>
      <c r="Q41" s="37" t="s">
        <v>27</v>
      </c>
    </row>
    <row r="42" spans="3:17" x14ac:dyDescent="0.25">
      <c r="C42" s="9">
        <v>14</v>
      </c>
      <c r="D42" s="25" t="s">
        <v>28</v>
      </c>
      <c r="E42" s="26">
        <v>3</v>
      </c>
      <c r="F42" s="28">
        <f t="shared" si="0"/>
        <v>61</v>
      </c>
      <c r="G42" s="23">
        <f t="shared" si="1"/>
        <v>61.05</v>
      </c>
      <c r="H42" s="23">
        <f t="shared" si="2"/>
        <v>-40.971000000000004</v>
      </c>
      <c r="I42" s="39"/>
      <c r="J42" s="43"/>
      <c r="K42" s="36"/>
      <c r="L42" s="36"/>
      <c r="M42" s="36"/>
      <c r="N42" s="41"/>
      <c r="O42" s="47"/>
      <c r="P42" s="42"/>
      <c r="Q42" s="37" t="s">
        <v>27</v>
      </c>
    </row>
    <row r="43" spans="3:17" x14ac:dyDescent="0.25">
      <c r="C43" s="9">
        <v>13</v>
      </c>
      <c r="D43" s="25" t="s">
        <v>28</v>
      </c>
      <c r="E43" s="26">
        <v>3</v>
      </c>
      <c r="F43" s="28">
        <f t="shared" si="0"/>
        <v>64</v>
      </c>
      <c r="G43" s="23">
        <f t="shared" si="1"/>
        <v>64.05</v>
      </c>
      <c r="H43" s="23">
        <f t="shared" si="2"/>
        <v>-43.971000000000004</v>
      </c>
      <c r="I43" s="43"/>
      <c r="J43" s="43"/>
      <c r="K43" s="40"/>
      <c r="L43" s="40"/>
      <c r="M43" s="40"/>
      <c r="N43" s="41"/>
      <c r="O43" s="47"/>
      <c r="P43" s="42"/>
      <c r="Q43" s="37" t="s">
        <v>27</v>
      </c>
    </row>
    <row r="44" spans="3:17" x14ac:dyDescent="0.25">
      <c r="C44" s="9">
        <v>12</v>
      </c>
      <c r="D44" s="25" t="s">
        <v>28</v>
      </c>
      <c r="E44" s="26">
        <v>3</v>
      </c>
      <c r="F44" s="28">
        <f t="shared" si="0"/>
        <v>67</v>
      </c>
      <c r="G44" s="23">
        <f t="shared" si="1"/>
        <v>67.05</v>
      </c>
      <c r="H44" s="23">
        <f t="shared" si="2"/>
        <v>-46.971000000000004</v>
      </c>
      <c r="I44" s="39"/>
      <c r="J44" s="39"/>
      <c r="K44" s="40"/>
      <c r="L44" s="40"/>
      <c r="M44" s="40"/>
      <c r="N44" s="41"/>
      <c r="O44" s="47"/>
      <c r="P44" s="42"/>
      <c r="Q44" s="37" t="s">
        <v>27</v>
      </c>
    </row>
    <row r="45" spans="3:17" ht="15" customHeight="1" x14ac:dyDescent="0.25">
      <c r="C45" s="9">
        <v>11</v>
      </c>
      <c r="D45" s="25" t="s">
        <v>28</v>
      </c>
      <c r="E45" s="26">
        <v>3</v>
      </c>
      <c r="F45" s="28">
        <f t="shared" si="0"/>
        <v>70</v>
      </c>
      <c r="G45" s="23">
        <f t="shared" si="1"/>
        <v>70.05</v>
      </c>
      <c r="H45" s="23">
        <f t="shared" si="2"/>
        <v>-49.971000000000004</v>
      </c>
      <c r="I45" s="39"/>
      <c r="J45" s="39"/>
      <c r="K45" s="40"/>
      <c r="L45" s="40"/>
      <c r="M45" s="40"/>
      <c r="N45" s="41"/>
      <c r="O45" s="47"/>
      <c r="P45" s="42"/>
      <c r="Q45" s="37" t="s">
        <v>27</v>
      </c>
    </row>
    <row r="46" spans="3:17" ht="15" customHeight="1" x14ac:dyDescent="0.25">
      <c r="C46" s="9">
        <v>10</v>
      </c>
      <c r="D46" s="25" t="s">
        <v>28</v>
      </c>
      <c r="E46" s="26">
        <v>3</v>
      </c>
      <c r="F46" s="28">
        <f t="shared" si="0"/>
        <v>73</v>
      </c>
      <c r="G46" s="23">
        <f t="shared" si="1"/>
        <v>73.05</v>
      </c>
      <c r="H46" s="23">
        <f t="shared" si="2"/>
        <v>-52.971000000000004</v>
      </c>
      <c r="I46" s="39"/>
      <c r="J46" s="39"/>
      <c r="K46" s="40"/>
      <c r="L46" s="40"/>
      <c r="M46" s="40"/>
      <c r="N46" s="41"/>
      <c r="O46" s="47"/>
      <c r="P46" s="42"/>
      <c r="Q46" s="37" t="s">
        <v>27</v>
      </c>
    </row>
    <row r="47" spans="3:17" x14ac:dyDescent="0.25">
      <c r="C47" s="9">
        <v>9</v>
      </c>
      <c r="D47" s="25" t="s">
        <v>28</v>
      </c>
      <c r="E47" s="26">
        <v>3</v>
      </c>
      <c r="F47" s="28">
        <f t="shared" si="0"/>
        <v>76</v>
      </c>
      <c r="G47" s="23">
        <f t="shared" si="1"/>
        <v>76.05</v>
      </c>
      <c r="H47" s="23">
        <f t="shared" si="2"/>
        <v>-55.971000000000004</v>
      </c>
      <c r="I47" s="39"/>
      <c r="J47" s="39"/>
      <c r="K47" s="40"/>
      <c r="L47" s="40"/>
      <c r="M47" s="40"/>
      <c r="N47" s="41"/>
      <c r="O47" s="47"/>
      <c r="P47" s="42"/>
      <c r="Q47" s="37" t="s">
        <v>27</v>
      </c>
    </row>
    <row r="48" spans="3:17" ht="15" customHeight="1" x14ac:dyDescent="0.25">
      <c r="C48" s="9">
        <v>8</v>
      </c>
      <c r="D48" s="25" t="s">
        <v>28</v>
      </c>
      <c r="E48" s="26">
        <v>3</v>
      </c>
      <c r="F48" s="28">
        <f t="shared" si="0"/>
        <v>79</v>
      </c>
      <c r="G48" s="23">
        <f t="shared" si="1"/>
        <v>79.05</v>
      </c>
      <c r="H48" s="23">
        <f t="shared" si="2"/>
        <v>-58.971000000000004</v>
      </c>
      <c r="I48" s="39"/>
      <c r="J48" s="39"/>
      <c r="K48" s="40"/>
      <c r="L48" s="40"/>
      <c r="M48" s="40"/>
      <c r="N48" s="41"/>
      <c r="O48" s="47"/>
      <c r="P48" s="42"/>
      <c r="Q48" s="37" t="s">
        <v>27</v>
      </c>
    </row>
    <row r="49" spans="3:17" ht="15" customHeight="1" x14ac:dyDescent="0.25">
      <c r="C49" s="9">
        <v>7</v>
      </c>
      <c r="D49" s="25" t="s">
        <v>28</v>
      </c>
      <c r="E49" s="26">
        <v>3</v>
      </c>
      <c r="F49" s="28">
        <f t="shared" si="0"/>
        <v>82</v>
      </c>
      <c r="G49" s="23">
        <f t="shared" si="1"/>
        <v>82.05</v>
      </c>
      <c r="H49" s="23">
        <f t="shared" si="2"/>
        <v>-61.971000000000004</v>
      </c>
      <c r="I49" s="39"/>
      <c r="J49" s="39"/>
      <c r="K49" s="40"/>
      <c r="L49" s="40"/>
      <c r="M49" s="40"/>
      <c r="N49" s="41"/>
      <c r="O49" s="47"/>
      <c r="P49" s="42"/>
      <c r="Q49" s="37" t="s">
        <v>27</v>
      </c>
    </row>
    <row r="50" spans="3:17" ht="15" customHeight="1" x14ac:dyDescent="0.25">
      <c r="C50" s="9">
        <v>6</v>
      </c>
      <c r="D50" s="25" t="s">
        <v>28</v>
      </c>
      <c r="E50" s="26">
        <v>3</v>
      </c>
      <c r="F50" s="28">
        <f t="shared" si="0"/>
        <v>85</v>
      </c>
      <c r="G50" s="23">
        <f t="shared" si="1"/>
        <v>85.05</v>
      </c>
      <c r="H50" s="23">
        <f t="shared" si="2"/>
        <v>-64.971000000000004</v>
      </c>
      <c r="I50" s="39"/>
      <c r="J50" s="39"/>
      <c r="K50" s="40"/>
      <c r="L50" s="40"/>
      <c r="M50" s="40"/>
      <c r="N50" s="41"/>
      <c r="O50" s="47"/>
      <c r="P50" s="42"/>
      <c r="Q50" s="37" t="s">
        <v>27</v>
      </c>
    </row>
    <row r="51" spans="3:17" x14ac:dyDescent="0.25">
      <c r="C51" s="9">
        <v>5</v>
      </c>
      <c r="D51" s="25" t="s">
        <v>28</v>
      </c>
      <c r="E51" s="26">
        <v>3</v>
      </c>
      <c r="F51" s="28">
        <f t="shared" si="0"/>
        <v>88</v>
      </c>
      <c r="G51" s="23">
        <f t="shared" si="1"/>
        <v>88.05</v>
      </c>
      <c r="H51" s="23">
        <f t="shared" si="2"/>
        <v>-67.971000000000004</v>
      </c>
      <c r="I51" s="39"/>
      <c r="J51" s="39"/>
      <c r="K51" s="40"/>
      <c r="L51" s="40"/>
      <c r="M51" s="40"/>
      <c r="N51" s="41"/>
      <c r="O51" s="47"/>
      <c r="P51" s="42"/>
      <c r="Q51" s="37" t="s">
        <v>27</v>
      </c>
    </row>
    <row r="52" spans="3:17" x14ac:dyDescent="0.25">
      <c r="C52" s="9">
        <v>4</v>
      </c>
      <c r="D52" s="25" t="s">
        <v>28</v>
      </c>
      <c r="E52" s="26">
        <v>3</v>
      </c>
      <c r="F52" s="28">
        <f t="shared" si="0"/>
        <v>91</v>
      </c>
      <c r="G52" s="23">
        <f t="shared" si="1"/>
        <v>91.05</v>
      </c>
      <c r="H52" s="23">
        <f t="shared" si="2"/>
        <v>-70.971000000000004</v>
      </c>
      <c r="I52" s="39"/>
      <c r="J52" s="39"/>
      <c r="K52" s="40"/>
      <c r="L52" s="40"/>
      <c r="M52" s="40"/>
      <c r="N52" s="41"/>
      <c r="O52" s="47"/>
      <c r="P52" s="42"/>
      <c r="Q52" s="37" t="s">
        <v>27</v>
      </c>
    </row>
    <row r="53" spans="3:17" x14ac:dyDescent="0.25">
      <c r="C53" s="9">
        <v>3</v>
      </c>
      <c r="D53" s="25" t="s">
        <v>28</v>
      </c>
      <c r="E53" s="26">
        <v>3</v>
      </c>
      <c r="F53" s="28">
        <f t="shared" si="0"/>
        <v>94</v>
      </c>
      <c r="G53" s="23">
        <f t="shared" si="1"/>
        <v>94.05</v>
      </c>
      <c r="H53" s="23">
        <f t="shared" si="2"/>
        <v>-73.971000000000004</v>
      </c>
      <c r="I53" s="39"/>
      <c r="J53" s="39"/>
      <c r="K53" s="40"/>
      <c r="L53" s="40"/>
      <c r="M53" s="40"/>
      <c r="N53" s="41"/>
      <c r="O53" s="47"/>
      <c r="P53" s="42"/>
      <c r="Q53" s="37" t="s">
        <v>27</v>
      </c>
    </row>
    <row r="54" spans="3:17" ht="15" customHeight="1" x14ac:dyDescent="0.25">
      <c r="C54" s="9">
        <v>2</v>
      </c>
      <c r="D54" s="25" t="s">
        <v>28</v>
      </c>
      <c r="E54" s="26">
        <v>3</v>
      </c>
      <c r="F54" s="28">
        <f t="shared" si="0"/>
        <v>97</v>
      </c>
      <c r="G54" s="23">
        <f t="shared" si="1"/>
        <v>97.05</v>
      </c>
      <c r="H54" s="23">
        <f t="shared" si="2"/>
        <v>-76.971000000000004</v>
      </c>
      <c r="I54" s="39"/>
      <c r="J54" s="39"/>
      <c r="K54" s="38">
        <f>I15-1.5</f>
        <v>94.307000000000002</v>
      </c>
      <c r="L54" s="38">
        <f>I15-1.5</f>
        <v>94.307000000000002</v>
      </c>
      <c r="M54" s="40"/>
      <c r="N54" s="41"/>
      <c r="O54" s="48">
        <v>95</v>
      </c>
      <c r="P54" s="44">
        <v>97</v>
      </c>
      <c r="Q54" s="37" t="s">
        <v>27</v>
      </c>
    </row>
    <row r="55" spans="3:17" x14ac:dyDescent="0.25">
      <c r="C55" s="9">
        <v>1</v>
      </c>
      <c r="D55" s="25" t="s">
        <v>28</v>
      </c>
      <c r="E55" s="26">
        <v>3</v>
      </c>
      <c r="F55" s="28">
        <f t="shared" si="0"/>
        <v>100</v>
      </c>
      <c r="G55" s="23">
        <f t="shared" si="1"/>
        <v>100.05</v>
      </c>
      <c r="H55" s="23">
        <f t="shared" si="2"/>
        <v>-79.971000000000004</v>
      </c>
      <c r="I55" s="29">
        <f>I15+3</f>
        <v>98.807000000000002</v>
      </c>
      <c r="J55" s="39"/>
      <c r="K55" s="40"/>
      <c r="L55" s="40"/>
      <c r="M55" s="38">
        <f>I55+1-0.5</f>
        <v>99.307000000000002</v>
      </c>
      <c r="N55" s="45" t="s">
        <v>43</v>
      </c>
      <c r="O55" s="48"/>
      <c r="P55" s="44"/>
      <c r="Q55" s="46" t="s">
        <v>47</v>
      </c>
    </row>
    <row r="57" spans="3:17" x14ac:dyDescent="0.25">
      <c r="H57" s="30"/>
    </row>
    <row r="58" spans="3:17" ht="45" x14ac:dyDescent="0.25">
      <c r="E58" s="30" t="s">
        <v>29</v>
      </c>
      <c r="F58" s="31">
        <f>F55-I55</f>
        <v>1.1929999999999978</v>
      </c>
      <c r="G58" s="1" t="s">
        <v>11</v>
      </c>
      <c r="H58" s="32"/>
    </row>
    <row r="59" spans="3:17" x14ac:dyDescent="0.25">
      <c r="E59" s="1" t="s">
        <v>30</v>
      </c>
      <c r="F59" s="1">
        <f>SUM(E22:E55)</f>
        <v>100</v>
      </c>
      <c r="G59" s="1" t="s">
        <v>11</v>
      </c>
    </row>
    <row r="60" spans="3:17" x14ac:dyDescent="0.25">
      <c r="E60" s="30"/>
      <c r="F60" s="1"/>
      <c r="G60" s="1"/>
    </row>
    <row r="61" spans="3:17" x14ac:dyDescent="0.25">
      <c r="E61" s="33"/>
      <c r="F61" s="34"/>
      <c r="G61" s="1"/>
    </row>
    <row r="62" spans="3:17" x14ac:dyDescent="0.25">
      <c r="E62" s="30"/>
      <c r="F62" s="35"/>
      <c r="G62" s="1"/>
    </row>
    <row r="63" spans="3:17" x14ac:dyDescent="0.25">
      <c r="E63" s="30"/>
      <c r="F63" s="32"/>
      <c r="G63" s="1"/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7975-D957-4DAD-81C2-9762C8874607}">
  <dimension ref="A1:W63"/>
  <sheetViews>
    <sheetView topLeftCell="A14" zoomScale="75" zoomScaleNormal="75" workbookViewId="0">
      <selection activeCell="G59" sqref="G59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1</v>
      </c>
      <c r="C1" s="2" t="s">
        <v>40</v>
      </c>
    </row>
    <row r="2" spans="1:18" x14ac:dyDescent="0.25">
      <c r="B2" s="3"/>
      <c r="G2" t="s">
        <v>2</v>
      </c>
      <c r="H2" t="s">
        <v>3</v>
      </c>
      <c r="I2" t="s">
        <v>4</v>
      </c>
    </row>
    <row r="3" spans="1:18" x14ac:dyDescent="0.25">
      <c r="A3" s="3" t="s">
        <v>5</v>
      </c>
      <c r="B3" s="3" t="s">
        <v>6</v>
      </c>
      <c r="C3" s="52" t="s">
        <v>7</v>
      </c>
      <c r="D3" s="53"/>
      <c r="E3" s="53"/>
      <c r="F3" s="54"/>
      <c r="G3" s="6"/>
      <c r="H3" s="7" t="s">
        <v>31</v>
      </c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8</v>
      </c>
      <c r="B4" s="3" t="s">
        <v>0</v>
      </c>
      <c r="C4" s="52" t="s">
        <v>9</v>
      </c>
      <c r="D4" s="53"/>
      <c r="E4" s="53"/>
      <c r="F4" s="54"/>
      <c r="G4" s="6"/>
      <c r="H4" s="7">
        <v>3</v>
      </c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32</v>
      </c>
      <c r="C5" s="52" t="s">
        <v>10</v>
      </c>
      <c r="D5" s="53"/>
      <c r="E5" s="53"/>
      <c r="F5" s="54"/>
      <c r="G5" s="6"/>
      <c r="H5" s="7" t="s">
        <v>31</v>
      </c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2"/>
      <c r="D6" s="53"/>
      <c r="E6" s="53"/>
      <c r="F6" s="54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2"/>
      <c r="D8" s="53"/>
      <c r="E8" s="53"/>
      <c r="F8" s="54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2"/>
      <c r="D9" s="53"/>
      <c r="E9" s="53"/>
      <c r="F9" s="54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2"/>
      <c r="D10" s="53"/>
      <c r="E10" s="53"/>
      <c r="F10" s="54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2" t="s">
        <v>33</v>
      </c>
      <c r="D11" s="53"/>
      <c r="E11" s="53"/>
      <c r="F11" s="54"/>
      <c r="G11" s="6"/>
      <c r="H11" s="11"/>
      <c r="I11" s="12">
        <v>0.05</v>
      </c>
      <c r="J11" s="15" t="s">
        <v>11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2" t="s">
        <v>34</v>
      </c>
      <c r="D12" s="53"/>
      <c r="E12" s="53"/>
      <c r="F12" s="54"/>
      <c r="G12" s="6"/>
      <c r="H12" s="11"/>
      <c r="I12" s="12">
        <v>20.029</v>
      </c>
      <c r="J12" s="15" t="s">
        <v>11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12</v>
      </c>
      <c r="G13" s="6"/>
      <c r="H13" s="11"/>
      <c r="I13" s="12">
        <v>20.082000000000001</v>
      </c>
      <c r="J13" s="15" t="s">
        <v>11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13</v>
      </c>
      <c r="G14" s="6"/>
      <c r="H14" s="11"/>
      <c r="I14" s="12">
        <v>95.86</v>
      </c>
      <c r="J14" s="15" t="s">
        <v>11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35</v>
      </c>
      <c r="G15" s="6"/>
      <c r="H15" s="11"/>
      <c r="I15" s="16">
        <f>(I12-I13)+I14</f>
        <v>95.807000000000002</v>
      </c>
      <c r="J15" s="15" t="s">
        <v>11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14</v>
      </c>
      <c r="G16" s="17"/>
      <c r="H16" s="17"/>
      <c r="I16" s="16">
        <f>(I12-I15)+(F62-F61)</f>
        <v>-75.778000000000006</v>
      </c>
      <c r="J16" s="15" t="s">
        <v>15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19" t="s">
        <v>16</v>
      </c>
      <c r="D18" s="19" t="s">
        <v>16</v>
      </c>
      <c r="E18" s="20" t="s">
        <v>16</v>
      </c>
      <c r="F18" s="9"/>
      <c r="G18" s="9"/>
      <c r="H18" s="9"/>
      <c r="I18" s="55" t="s">
        <v>17</v>
      </c>
      <c r="J18" s="56"/>
      <c r="K18" s="56"/>
      <c r="L18" s="56"/>
      <c r="M18" s="56"/>
      <c r="N18" s="56"/>
      <c r="O18" s="56"/>
      <c r="P18" s="56"/>
      <c r="Q18" s="56"/>
      <c r="R18" s="3"/>
      <c r="V18" s="1"/>
    </row>
    <row r="19" spans="1:23" x14ac:dyDescent="0.25">
      <c r="A19" s="3" t="s">
        <v>18</v>
      </c>
      <c r="B19" s="3"/>
      <c r="C19" s="21" t="s">
        <v>19</v>
      </c>
      <c r="D19" s="21" t="s">
        <v>20</v>
      </c>
      <c r="E19" s="20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1" t="s">
        <v>36</v>
      </c>
      <c r="L19" s="21" t="s">
        <v>37</v>
      </c>
      <c r="M19" s="21" t="s">
        <v>38</v>
      </c>
      <c r="N19" s="21" t="s">
        <v>39</v>
      </c>
      <c r="O19" s="21" t="s">
        <v>44</v>
      </c>
      <c r="P19" s="21" t="s">
        <v>42</v>
      </c>
      <c r="Q19" s="21" t="s">
        <v>41</v>
      </c>
    </row>
    <row r="20" spans="1:23" x14ac:dyDescent="0.2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23" x14ac:dyDescent="0.25">
      <c r="A21" s="35" t="s">
        <v>45</v>
      </c>
      <c r="B21" s="35" t="s">
        <v>46</v>
      </c>
      <c r="C21" s="9"/>
      <c r="D21" s="9"/>
      <c r="E21" s="22"/>
      <c r="F21" s="27"/>
      <c r="G21" s="23"/>
      <c r="H21" s="23"/>
      <c r="I21" s="39"/>
      <c r="J21" s="39"/>
      <c r="K21" s="40"/>
      <c r="L21" s="40"/>
      <c r="M21" s="40"/>
      <c r="N21" s="41"/>
      <c r="O21" s="47"/>
      <c r="P21" s="42"/>
      <c r="Q21" s="37" t="s">
        <v>27</v>
      </c>
      <c r="R21" s="24"/>
    </row>
    <row r="22" spans="1:23" x14ac:dyDescent="0.25">
      <c r="A22" s="49"/>
      <c r="B22" s="49">
        <v>2956</v>
      </c>
      <c r="C22" s="9">
        <v>34</v>
      </c>
      <c r="D22" s="25" t="s">
        <v>28</v>
      </c>
      <c r="E22" s="26">
        <v>2.956</v>
      </c>
      <c r="F22" s="28">
        <f t="shared" ref="F22:F55" si="0">E22+F21</f>
        <v>2.956</v>
      </c>
      <c r="G22" s="23">
        <f>F21+$I$11</f>
        <v>0.05</v>
      </c>
      <c r="H22" s="23">
        <f>$I$12-F21</f>
        <v>20.029</v>
      </c>
      <c r="I22" s="39"/>
      <c r="J22" s="39"/>
      <c r="K22" s="40"/>
      <c r="L22" s="40"/>
      <c r="M22" s="40"/>
      <c r="N22" s="41"/>
      <c r="O22" s="47"/>
      <c r="P22" s="42"/>
      <c r="Q22" s="37" t="s">
        <v>27</v>
      </c>
      <c r="T22" s="18"/>
      <c r="U22" s="18"/>
      <c r="V22" s="18"/>
      <c r="W22" s="18"/>
    </row>
    <row r="23" spans="1:23" x14ac:dyDescent="0.25">
      <c r="A23" s="49"/>
      <c r="B23" s="49">
        <v>2955</v>
      </c>
      <c r="C23" s="9">
        <v>33</v>
      </c>
      <c r="D23" s="25" t="s">
        <v>28</v>
      </c>
      <c r="E23" s="26">
        <v>2.9550000000000001</v>
      </c>
      <c r="F23" s="28">
        <f t="shared" si="0"/>
        <v>5.9109999999999996</v>
      </c>
      <c r="G23" s="23">
        <f t="shared" ref="G23:G55" si="1">F23+$I$11</f>
        <v>5.9609999999999994</v>
      </c>
      <c r="H23" s="23">
        <f t="shared" ref="H23:H55" si="2">$I$12-F23</f>
        <v>14.118</v>
      </c>
      <c r="I23" s="39"/>
      <c r="J23" s="39"/>
      <c r="K23" s="40"/>
      <c r="L23" s="40"/>
      <c r="M23" s="40"/>
      <c r="N23" s="41"/>
      <c r="O23" s="47"/>
      <c r="P23" s="42"/>
      <c r="Q23" s="37" t="s">
        <v>27</v>
      </c>
    </row>
    <row r="24" spans="1:23" x14ac:dyDescent="0.25">
      <c r="A24" s="49"/>
      <c r="B24" s="49">
        <v>2955</v>
      </c>
      <c r="C24" s="9">
        <v>32</v>
      </c>
      <c r="D24" s="25" t="s">
        <v>28</v>
      </c>
      <c r="E24" s="26">
        <v>2.9550000000000001</v>
      </c>
      <c r="F24" s="28">
        <f t="shared" si="0"/>
        <v>8.8659999999999997</v>
      </c>
      <c r="G24" s="23">
        <f t="shared" si="1"/>
        <v>8.9160000000000004</v>
      </c>
      <c r="H24" s="23">
        <f t="shared" si="2"/>
        <v>11.163</v>
      </c>
      <c r="I24" s="39"/>
      <c r="J24" s="39"/>
      <c r="K24" s="40"/>
      <c r="L24" s="40"/>
      <c r="M24" s="40"/>
      <c r="N24" s="41"/>
      <c r="O24" s="47"/>
      <c r="P24" s="42"/>
      <c r="Q24" s="37" t="s">
        <v>27</v>
      </c>
    </row>
    <row r="25" spans="1:23" x14ac:dyDescent="0.25">
      <c r="A25" s="49">
        <v>2949</v>
      </c>
      <c r="B25" s="49">
        <v>2954</v>
      </c>
      <c r="C25" s="9">
        <v>31</v>
      </c>
      <c r="D25" s="25" t="s">
        <v>28</v>
      </c>
      <c r="E25" s="26">
        <v>2.9540000000000002</v>
      </c>
      <c r="F25" s="28">
        <f t="shared" si="0"/>
        <v>11.82</v>
      </c>
      <c r="G25" s="23">
        <f t="shared" si="1"/>
        <v>11.870000000000001</v>
      </c>
      <c r="H25" s="23">
        <f t="shared" si="2"/>
        <v>8.2089999999999996</v>
      </c>
      <c r="I25" s="39"/>
      <c r="J25" s="39"/>
      <c r="K25" s="40"/>
      <c r="L25" s="40"/>
      <c r="M25" s="40"/>
      <c r="N25" s="41"/>
      <c r="O25" s="47"/>
      <c r="P25" s="42"/>
      <c r="Q25" s="37" t="s">
        <v>27</v>
      </c>
    </row>
    <row r="26" spans="1:23" x14ac:dyDescent="0.25">
      <c r="A26" s="49">
        <v>2950</v>
      </c>
      <c r="B26" s="49">
        <v>2953</v>
      </c>
      <c r="C26" s="9">
        <v>30</v>
      </c>
      <c r="D26" s="25" t="s">
        <v>28</v>
      </c>
      <c r="E26" s="26">
        <v>2.9529999999999998</v>
      </c>
      <c r="F26" s="28">
        <f t="shared" si="0"/>
        <v>14.773</v>
      </c>
      <c r="G26" s="23">
        <f t="shared" si="1"/>
        <v>14.823</v>
      </c>
      <c r="H26" s="23">
        <f t="shared" si="2"/>
        <v>5.2560000000000002</v>
      </c>
      <c r="I26" s="39"/>
      <c r="J26" s="39"/>
      <c r="K26" s="40"/>
      <c r="L26" s="40"/>
      <c r="M26" s="40"/>
      <c r="N26" s="41"/>
      <c r="O26" s="47"/>
      <c r="P26" s="42"/>
      <c r="Q26" s="37" t="s">
        <v>27</v>
      </c>
    </row>
    <row r="27" spans="1:23" x14ac:dyDescent="0.25">
      <c r="A27" s="49">
        <v>2953</v>
      </c>
      <c r="B27" s="49">
        <v>2955</v>
      </c>
      <c r="C27" s="9">
        <v>29</v>
      </c>
      <c r="D27" s="25" t="s">
        <v>28</v>
      </c>
      <c r="E27" s="26">
        <v>2.9550000000000001</v>
      </c>
      <c r="F27" s="28">
        <f t="shared" si="0"/>
        <v>17.728000000000002</v>
      </c>
      <c r="G27" s="23">
        <f t="shared" si="1"/>
        <v>17.778000000000002</v>
      </c>
      <c r="H27" s="23">
        <f t="shared" si="2"/>
        <v>2.3009999999999984</v>
      </c>
      <c r="I27" s="39"/>
      <c r="J27" s="29">
        <f>J41-41</f>
        <v>15.807000000000002</v>
      </c>
      <c r="K27" s="40"/>
      <c r="L27" s="40"/>
      <c r="M27" s="40"/>
      <c r="N27" s="41"/>
      <c r="O27" s="47"/>
      <c r="P27" s="42"/>
      <c r="Q27" s="37" t="s">
        <v>27</v>
      </c>
    </row>
    <row r="28" spans="1:23" x14ac:dyDescent="0.25">
      <c r="A28" s="49">
        <v>2955</v>
      </c>
      <c r="B28" s="49">
        <v>2952</v>
      </c>
      <c r="C28" s="9">
        <v>28</v>
      </c>
      <c r="D28" s="25" t="s">
        <v>28</v>
      </c>
      <c r="E28" s="26">
        <v>2.952</v>
      </c>
      <c r="F28" s="28">
        <f t="shared" si="0"/>
        <v>20.68</v>
      </c>
      <c r="G28" s="23">
        <f t="shared" si="1"/>
        <v>20.73</v>
      </c>
      <c r="H28" s="23">
        <f t="shared" si="2"/>
        <v>-0.6509999999999998</v>
      </c>
      <c r="I28" s="39"/>
      <c r="J28" s="39"/>
      <c r="K28" s="40"/>
      <c r="L28" s="40"/>
      <c r="M28" s="40"/>
      <c r="N28" s="41"/>
      <c r="O28" s="47"/>
      <c r="P28" s="42"/>
      <c r="Q28" s="37" t="s">
        <v>27</v>
      </c>
    </row>
    <row r="29" spans="1:23" x14ac:dyDescent="0.25">
      <c r="A29" s="49">
        <v>2956</v>
      </c>
      <c r="B29" s="49">
        <v>2953</v>
      </c>
      <c r="C29" s="9">
        <v>27</v>
      </c>
      <c r="D29" s="25" t="s">
        <v>28</v>
      </c>
      <c r="E29" s="26">
        <v>2.9529999999999998</v>
      </c>
      <c r="F29" s="28">
        <f t="shared" si="0"/>
        <v>23.632999999999999</v>
      </c>
      <c r="G29" s="23">
        <f t="shared" si="1"/>
        <v>23.683</v>
      </c>
      <c r="H29" s="23">
        <f t="shared" si="2"/>
        <v>-3.6039999999999992</v>
      </c>
      <c r="I29" s="39"/>
      <c r="J29" s="39"/>
      <c r="K29" s="40"/>
      <c r="L29" s="40"/>
      <c r="M29" s="40"/>
      <c r="N29" s="41"/>
      <c r="O29" s="47"/>
      <c r="P29" s="42"/>
      <c r="Q29" s="37" t="s">
        <v>27</v>
      </c>
    </row>
    <row r="30" spans="1:23" x14ac:dyDescent="0.25">
      <c r="A30" s="49">
        <v>2949</v>
      </c>
      <c r="B30" s="49">
        <v>2950</v>
      </c>
      <c r="C30" s="9">
        <v>26</v>
      </c>
      <c r="D30" s="25" t="s">
        <v>28</v>
      </c>
      <c r="E30" s="26">
        <v>2.95</v>
      </c>
      <c r="F30" s="28">
        <f t="shared" si="0"/>
        <v>26.582999999999998</v>
      </c>
      <c r="G30" s="23">
        <f t="shared" si="1"/>
        <v>26.632999999999999</v>
      </c>
      <c r="H30" s="23">
        <f t="shared" si="2"/>
        <v>-6.5539999999999985</v>
      </c>
      <c r="I30" s="39"/>
      <c r="J30" s="39"/>
      <c r="K30" s="40"/>
      <c r="L30" s="40"/>
      <c r="M30" s="40"/>
      <c r="N30" s="41"/>
      <c r="O30" s="47"/>
      <c r="P30" s="42"/>
      <c r="Q30" s="37" t="s">
        <v>27</v>
      </c>
    </row>
    <row r="31" spans="1:23" x14ac:dyDescent="0.25">
      <c r="A31" s="49">
        <v>2954</v>
      </c>
      <c r="B31" s="49">
        <v>2954</v>
      </c>
      <c r="C31" s="9">
        <v>25</v>
      </c>
      <c r="D31" s="25" t="s">
        <v>28</v>
      </c>
      <c r="E31" s="26">
        <v>2.9540000000000002</v>
      </c>
      <c r="F31" s="28">
        <f t="shared" si="0"/>
        <v>29.536999999999999</v>
      </c>
      <c r="G31" s="23">
        <f t="shared" si="1"/>
        <v>29.587</v>
      </c>
      <c r="H31" s="23">
        <f t="shared" si="2"/>
        <v>-9.5079999999999991</v>
      </c>
      <c r="I31" s="39"/>
      <c r="J31" s="39"/>
      <c r="K31" s="36"/>
      <c r="L31" s="36"/>
      <c r="M31" s="36"/>
      <c r="N31" s="41"/>
      <c r="O31" s="47"/>
      <c r="P31" s="42"/>
      <c r="Q31" s="37" t="s">
        <v>27</v>
      </c>
    </row>
    <row r="32" spans="1:23" x14ac:dyDescent="0.25">
      <c r="A32" s="49">
        <v>2950</v>
      </c>
      <c r="B32" s="49">
        <v>2957</v>
      </c>
      <c r="C32" s="9">
        <v>24</v>
      </c>
      <c r="D32" s="25" t="s">
        <v>28</v>
      </c>
      <c r="E32" s="26">
        <v>2.9569999999999999</v>
      </c>
      <c r="F32" s="28">
        <f t="shared" si="0"/>
        <v>32.494</v>
      </c>
      <c r="G32" s="23">
        <f t="shared" si="1"/>
        <v>32.543999999999997</v>
      </c>
      <c r="H32" s="23">
        <f t="shared" si="2"/>
        <v>-12.465</v>
      </c>
      <c r="I32" s="39"/>
      <c r="J32" s="39"/>
      <c r="K32" s="40"/>
      <c r="L32" s="40"/>
      <c r="M32" s="40"/>
      <c r="N32" s="41"/>
      <c r="O32" s="47"/>
      <c r="P32" s="42"/>
      <c r="Q32" s="37" t="s">
        <v>27</v>
      </c>
    </row>
    <row r="33" spans="1:17" x14ac:dyDescent="0.25">
      <c r="A33" s="49">
        <v>2957</v>
      </c>
      <c r="B33" s="49">
        <v>2955</v>
      </c>
      <c r="C33" s="9">
        <v>23</v>
      </c>
      <c r="D33" s="25" t="s">
        <v>28</v>
      </c>
      <c r="E33" s="26">
        <v>2.9550000000000001</v>
      </c>
      <c r="F33" s="28">
        <f t="shared" si="0"/>
        <v>35.448999999999998</v>
      </c>
      <c r="G33" s="23">
        <f t="shared" si="1"/>
        <v>35.498999999999995</v>
      </c>
      <c r="H33" s="23">
        <f t="shared" si="2"/>
        <v>-15.419999999999998</v>
      </c>
      <c r="I33" s="39"/>
      <c r="J33" s="39"/>
      <c r="K33" s="40"/>
      <c r="L33" s="40"/>
      <c r="M33" s="40"/>
      <c r="N33" s="41"/>
      <c r="O33" s="47"/>
      <c r="P33" s="42"/>
      <c r="Q33" s="37" t="s">
        <v>27</v>
      </c>
    </row>
    <row r="34" spans="1:17" x14ac:dyDescent="0.25">
      <c r="A34" s="49">
        <v>2955</v>
      </c>
      <c r="B34" s="49">
        <v>2955</v>
      </c>
      <c r="C34" s="9">
        <v>22</v>
      </c>
      <c r="D34" s="25" t="s">
        <v>28</v>
      </c>
      <c r="E34" s="26">
        <v>2.9550000000000001</v>
      </c>
      <c r="F34" s="28">
        <f t="shared" si="0"/>
        <v>38.403999999999996</v>
      </c>
      <c r="G34" s="23">
        <f t="shared" si="1"/>
        <v>38.453999999999994</v>
      </c>
      <c r="H34" s="23">
        <f t="shared" si="2"/>
        <v>-18.374999999999996</v>
      </c>
      <c r="I34" s="39"/>
      <c r="J34" s="39"/>
      <c r="K34" s="36"/>
      <c r="L34" s="36"/>
      <c r="M34" s="36"/>
      <c r="N34" s="41"/>
      <c r="O34" s="47"/>
      <c r="P34" s="42"/>
      <c r="Q34" s="37" t="s">
        <v>27</v>
      </c>
    </row>
    <row r="35" spans="1:17" x14ac:dyDescent="0.25">
      <c r="A35" s="49">
        <v>2953</v>
      </c>
      <c r="B35" s="49">
        <v>2955</v>
      </c>
      <c r="C35" s="9">
        <v>21</v>
      </c>
      <c r="D35" s="25" t="s">
        <v>28</v>
      </c>
      <c r="E35" s="26">
        <v>2.9550000000000001</v>
      </c>
      <c r="F35" s="28">
        <f t="shared" si="0"/>
        <v>41.358999999999995</v>
      </c>
      <c r="G35" s="23">
        <f t="shared" si="1"/>
        <v>41.408999999999992</v>
      </c>
      <c r="H35" s="23">
        <f t="shared" si="2"/>
        <v>-21.329999999999995</v>
      </c>
      <c r="I35" s="39"/>
      <c r="J35" s="39"/>
      <c r="K35" s="40"/>
      <c r="L35" s="40"/>
      <c r="M35" s="40"/>
      <c r="N35" s="41"/>
      <c r="O35" s="47"/>
      <c r="P35" s="42"/>
      <c r="Q35" s="37" t="s">
        <v>27</v>
      </c>
    </row>
    <row r="36" spans="1:17" ht="15" customHeight="1" x14ac:dyDescent="0.25">
      <c r="A36" s="49">
        <v>2955</v>
      </c>
      <c r="B36" s="49">
        <v>2949</v>
      </c>
      <c r="C36" s="9">
        <v>20</v>
      </c>
      <c r="D36" s="25" t="s">
        <v>28</v>
      </c>
      <c r="E36" s="26">
        <v>2.9489999999999998</v>
      </c>
      <c r="F36" s="28">
        <f t="shared" si="0"/>
        <v>44.307999999999993</v>
      </c>
      <c r="G36" s="23">
        <f t="shared" si="1"/>
        <v>44.35799999999999</v>
      </c>
      <c r="H36" s="23">
        <f t="shared" si="2"/>
        <v>-24.278999999999993</v>
      </c>
      <c r="I36" s="39"/>
      <c r="J36" s="39"/>
      <c r="K36" s="40"/>
      <c r="L36" s="40"/>
      <c r="M36" s="40"/>
      <c r="N36" s="41"/>
      <c r="O36" s="47"/>
      <c r="P36" s="42"/>
      <c r="Q36" s="37" t="s">
        <v>27</v>
      </c>
    </row>
    <row r="37" spans="1:17" ht="15" customHeight="1" x14ac:dyDescent="0.25">
      <c r="A37" s="49">
        <v>2954</v>
      </c>
      <c r="B37" s="49">
        <v>2950</v>
      </c>
      <c r="C37" s="9">
        <v>19</v>
      </c>
      <c r="D37" s="25" t="s">
        <v>28</v>
      </c>
      <c r="E37" s="26">
        <v>2.95</v>
      </c>
      <c r="F37" s="28">
        <f t="shared" si="0"/>
        <v>47.257999999999996</v>
      </c>
      <c r="G37" s="23">
        <f t="shared" si="1"/>
        <v>47.307999999999993</v>
      </c>
      <c r="H37" s="23">
        <f t="shared" si="2"/>
        <v>-27.228999999999996</v>
      </c>
      <c r="I37" s="39"/>
      <c r="J37" s="39"/>
      <c r="K37" s="40"/>
      <c r="L37" s="40"/>
      <c r="M37" s="40"/>
      <c r="N37" s="41"/>
      <c r="O37" s="47"/>
      <c r="P37" s="42"/>
      <c r="Q37" s="37" t="s">
        <v>27</v>
      </c>
    </row>
    <row r="38" spans="1:17" x14ac:dyDescent="0.25">
      <c r="A38" s="49">
        <v>2949</v>
      </c>
      <c r="B38" s="49">
        <v>2954</v>
      </c>
      <c r="C38" s="9">
        <v>18</v>
      </c>
      <c r="D38" s="25" t="s">
        <v>28</v>
      </c>
      <c r="E38" s="26">
        <v>2.9540000000000002</v>
      </c>
      <c r="F38" s="28">
        <f t="shared" si="0"/>
        <v>50.211999999999996</v>
      </c>
      <c r="G38" s="23">
        <f t="shared" si="1"/>
        <v>50.261999999999993</v>
      </c>
      <c r="H38" s="23">
        <f t="shared" si="2"/>
        <v>-30.182999999999996</v>
      </c>
      <c r="I38" s="39"/>
      <c r="J38" s="39"/>
      <c r="K38" s="40"/>
      <c r="L38" s="40"/>
      <c r="M38" s="40"/>
      <c r="N38" s="41"/>
      <c r="O38" s="47"/>
      <c r="P38" s="42"/>
      <c r="Q38" s="37" t="s">
        <v>27</v>
      </c>
    </row>
    <row r="39" spans="1:17" x14ac:dyDescent="0.25">
      <c r="A39" s="49">
        <v>2956</v>
      </c>
      <c r="B39" s="49">
        <v>2951</v>
      </c>
      <c r="C39" s="9">
        <v>17</v>
      </c>
      <c r="D39" s="25" t="s">
        <v>28</v>
      </c>
      <c r="E39" s="26">
        <v>2.9510000000000001</v>
      </c>
      <c r="F39" s="28">
        <f t="shared" si="0"/>
        <v>53.162999999999997</v>
      </c>
      <c r="G39" s="23">
        <f t="shared" si="1"/>
        <v>53.212999999999994</v>
      </c>
      <c r="H39" s="23">
        <f t="shared" si="2"/>
        <v>-33.134</v>
      </c>
      <c r="I39" s="43"/>
      <c r="J39" s="43"/>
      <c r="K39" s="40"/>
      <c r="L39" s="40"/>
      <c r="M39" s="40"/>
      <c r="N39" s="41"/>
      <c r="O39" s="47"/>
      <c r="P39" s="42"/>
      <c r="Q39" s="37" t="s">
        <v>27</v>
      </c>
    </row>
    <row r="40" spans="1:17" x14ac:dyDescent="0.25">
      <c r="A40" s="49">
        <v>2957</v>
      </c>
      <c r="B40" s="49">
        <v>2950</v>
      </c>
      <c r="C40" s="9">
        <v>16</v>
      </c>
      <c r="D40" s="25" t="s">
        <v>28</v>
      </c>
      <c r="E40" s="26">
        <v>2.95</v>
      </c>
      <c r="F40" s="28">
        <f t="shared" si="0"/>
        <v>56.113</v>
      </c>
      <c r="G40" s="23">
        <f t="shared" si="1"/>
        <v>56.162999999999997</v>
      </c>
      <c r="H40" s="23">
        <f t="shared" si="2"/>
        <v>-36.084000000000003</v>
      </c>
      <c r="I40" s="43"/>
      <c r="J40" s="43"/>
      <c r="K40" s="40"/>
      <c r="L40" s="40"/>
      <c r="M40" s="40"/>
      <c r="N40" s="41"/>
      <c r="O40" s="47"/>
      <c r="P40" s="42"/>
      <c r="Q40" s="37" t="s">
        <v>27</v>
      </c>
    </row>
    <row r="41" spans="1:17" x14ac:dyDescent="0.25">
      <c r="A41" s="49">
        <v>2950</v>
      </c>
      <c r="B41" s="49">
        <v>2954</v>
      </c>
      <c r="C41" s="9">
        <v>15</v>
      </c>
      <c r="D41" s="25" t="s">
        <v>28</v>
      </c>
      <c r="E41" s="26">
        <v>2.9540000000000002</v>
      </c>
      <c r="F41" s="28">
        <f t="shared" si="0"/>
        <v>59.067</v>
      </c>
      <c r="G41" s="23">
        <f t="shared" si="1"/>
        <v>59.116999999999997</v>
      </c>
      <c r="H41" s="23">
        <f t="shared" si="2"/>
        <v>-39.037999999999997</v>
      </c>
      <c r="I41" s="43">
        <f>I55-41</f>
        <v>57.807000000000002</v>
      </c>
      <c r="J41" s="43">
        <f>I41-1</f>
        <v>56.807000000000002</v>
      </c>
      <c r="K41" s="40"/>
      <c r="L41" s="40"/>
      <c r="M41" s="40"/>
      <c r="N41" s="41"/>
      <c r="O41" s="47"/>
      <c r="P41" s="42"/>
      <c r="Q41" s="37" t="s">
        <v>27</v>
      </c>
    </row>
    <row r="42" spans="1:17" x14ac:dyDescent="0.25">
      <c r="A42" s="49">
        <v>2947</v>
      </c>
      <c r="B42" s="49">
        <v>2951</v>
      </c>
      <c r="C42" s="9">
        <v>14</v>
      </c>
      <c r="D42" s="25" t="s">
        <v>28</v>
      </c>
      <c r="E42" s="26">
        <v>2.9510000000000001</v>
      </c>
      <c r="F42" s="28">
        <f t="shared" si="0"/>
        <v>62.018000000000001</v>
      </c>
      <c r="G42" s="23">
        <f t="shared" si="1"/>
        <v>62.067999999999998</v>
      </c>
      <c r="H42" s="23">
        <f t="shared" si="2"/>
        <v>-41.989000000000004</v>
      </c>
      <c r="I42" s="39"/>
      <c r="J42" s="43"/>
      <c r="K42" s="36"/>
      <c r="L42" s="36"/>
      <c r="M42" s="36"/>
      <c r="N42" s="41"/>
      <c r="O42" s="47"/>
      <c r="P42" s="42"/>
      <c r="Q42" s="37" t="s">
        <v>27</v>
      </c>
    </row>
    <row r="43" spans="1:17" x14ac:dyDescent="0.25">
      <c r="A43" s="49">
        <v>2951</v>
      </c>
      <c r="B43" s="49">
        <v>2954</v>
      </c>
      <c r="C43" s="9">
        <v>13</v>
      </c>
      <c r="D43" s="25" t="s">
        <v>28</v>
      </c>
      <c r="E43" s="26">
        <v>2.9540000000000002</v>
      </c>
      <c r="F43" s="28">
        <f t="shared" si="0"/>
        <v>64.971999999999994</v>
      </c>
      <c r="G43" s="23">
        <f t="shared" si="1"/>
        <v>65.021999999999991</v>
      </c>
      <c r="H43" s="23">
        <f t="shared" si="2"/>
        <v>-44.942999999999998</v>
      </c>
      <c r="I43" s="43"/>
      <c r="J43" s="43"/>
      <c r="K43" s="40"/>
      <c r="L43" s="40"/>
      <c r="M43" s="40"/>
      <c r="N43" s="41"/>
      <c r="O43" s="47"/>
      <c r="P43" s="42"/>
      <c r="Q43" s="37" t="s">
        <v>27</v>
      </c>
    </row>
    <row r="44" spans="1:17" x14ac:dyDescent="0.25">
      <c r="A44" s="49">
        <v>2954</v>
      </c>
      <c r="B44" s="49">
        <v>2950</v>
      </c>
      <c r="C44" s="9">
        <v>12</v>
      </c>
      <c r="D44" s="25" t="s">
        <v>28</v>
      </c>
      <c r="E44" s="26">
        <v>2.95</v>
      </c>
      <c r="F44" s="28">
        <f t="shared" si="0"/>
        <v>67.921999999999997</v>
      </c>
      <c r="G44" s="23">
        <f t="shared" si="1"/>
        <v>67.971999999999994</v>
      </c>
      <c r="H44" s="23">
        <f t="shared" si="2"/>
        <v>-47.893000000000001</v>
      </c>
      <c r="I44" s="39"/>
      <c r="J44" s="39"/>
      <c r="K44" s="40"/>
      <c r="L44" s="40"/>
      <c r="M44" s="40"/>
      <c r="N44" s="41"/>
      <c r="O44" s="47"/>
      <c r="P44" s="42"/>
      <c r="Q44" s="37" t="s">
        <v>27</v>
      </c>
    </row>
    <row r="45" spans="1:17" ht="15" customHeight="1" x14ac:dyDescent="0.25">
      <c r="A45" s="49">
        <v>2956</v>
      </c>
      <c r="B45" s="49">
        <v>2955</v>
      </c>
      <c r="C45" s="9">
        <v>11</v>
      </c>
      <c r="D45" s="25" t="s">
        <v>28</v>
      </c>
      <c r="E45" s="26">
        <v>2.9550000000000001</v>
      </c>
      <c r="F45" s="28">
        <f t="shared" si="0"/>
        <v>70.876999999999995</v>
      </c>
      <c r="G45" s="23">
        <f t="shared" si="1"/>
        <v>70.926999999999992</v>
      </c>
      <c r="H45" s="23">
        <f t="shared" si="2"/>
        <v>-50.847999999999999</v>
      </c>
      <c r="I45" s="39"/>
      <c r="J45" s="39"/>
      <c r="K45" s="40"/>
      <c r="L45" s="40"/>
      <c r="M45" s="40"/>
      <c r="N45" s="41"/>
      <c r="O45" s="47"/>
      <c r="P45" s="42"/>
      <c r="Q45" s="37" t="s">
        <v>27</v>
      </c>
    </row>
    <row r="46" spans="1:17" ht="15" customHeight="1" x14ac:dyDescent="0.25">
      <c r="A46" s="49">
        <v>2956</v>
      </c>
      <c r="B46" s="49">
        <v>2957</v>
      </c>
      <c r="C46" s="9">
        <v>10</v>
      </c>
      <c r="D46" s="25" t="s">
        <v>28</v>
      </c>
      <c r="E46" s="26">
        <v>2.9569999999999999</v>
      </c>
      <c r="F46" s="28">
        <f t="shared" si="0"/>
        <v>73.833999999999989</v>
      </c>
      <c r="G46" s="23">
        <f t="shared" si="1"/>
        <v>73.883999999999986</v>
      </c>
      <c r="H46" s="23">
        <f t="shared" si="2"/>
        <v>-53.804999999999993</v>
      </c>
      <c r="I46" s="39"/>
      <c r="J46" s="39"/>
      <c r="K46" s="40"/>
      <c r="L46" s="40"/>
      <c r="M46" s="40"/>
      <c r="N46" s="41"/>
      <c r="O46" s="47"/>
      <c r="P46" s="42"/>
      <c r="Q46" s="37" t="s">
        <v>27</v>
      </c>
    </row>
    <row r="47" spans="1:17" x14ac:dyDescent="0.25">
      <c r="A47" s="49">
        <v>2955</v>
      </c>
      <c r="B47" s="49">
        <v>2956</v>
      </c>
      <c r="C47" s="9">
        <v>9</v>
      </c>
      <c r="D47" s="25" t="s">
        <v>28</v>
      </c>
      <c r="E47" s="26">
        <v>2.956</v>
      </c>
      <c r="F47" s="28">
        <f t="shared" si="0"/>
        <v>76.789999999999992</v>
      </c>
      <c r="G47" s="23">
        <f t="shared" si="1"/>
        <v>76.839999999999989</v>
      </c>
      <c r="H47" s="23">
        <f t="shared" si="2"/>
        <v>-56.760999999999996</v>
      </c>
      <c r="I47" s="39"/>
      <c r="J47" s="39"/>
      <c r="K47" s="40"/>
      <c r="L47" s="40"/>
      <c r="M47" s="40"/>
      <c r="N47" s="41"/>
      <c r="O47" s="47"/>
      <c r="P47" s="42"/>
      <c r="Q47" s="37" t="s">
        <v>27</v>
      </c>
    </row>
    <row r="48" spans="1:17" ht="15" customHeight="1" x14ac:dyDescent="0.25">
      <c r="A48" s="49">
        <v>2957</v>
      </c>
      <c r="B48" s="49">
        <v>2954</v>
      </c>
      <c r="C48" s="9">
        <v>8</v>
      </c>
      <c r="D48" s="25" t="s">
        <v>28</v>
      </c>
      <c r="E48" s="26">
        <v>2.9540000000000002</v>
      </c>
      <c r="F48" s="28">
        <f t="shared" si="0"/>
        <v>79.743999999999986</v>
      </c>
      <c r="G48" s="23">
        <f t="shared" si="1"/>
        <v>79.793999999999983</v>
      </c>
      <c r="H48" s="23">
        <f t="shared" si="2"/>
        <v>-59.714999999999989</v>
      </c>
      <c r="I48" s="39"/>
      <c r="J48" s="39"/>
      <c r="K48" s="40"/>
      <c r="L48" s="40"/>
      <c r="M48" s="40"/>
      <c r="N48" s="41"/>
      <c r="O48" s="47"/>
      <c r="P48" s="42"/>
      <c r="Q48" s="37" t="s">
        <v>27</v>
      </c>
    </row>
    <row r="49" spans="1:17" ht="15" customHeight="1" x14ac:dyDescent="0.25">
      <c r="A49" s="49">
        <v>2953</v>
      </c>
      <c r="B49" s="49">
        <v>2950</v>
      </c>
      <c r="C49" s="9">
        <v>7</v>
      </c>
      <c r="D49" s="25" t="s">
        <v>28</v>
      </c>
      <c r="E49" s="26">
        <v>2.95</v>
      </c>
      <c r="F49" s="28">
        <f t="shared" si="0"/>
        <v>82.693999999999988</v>
      </c>
      <c r="G49" s="23">
        <f t="shared" si="1"/>
        <v>82.743999999999986</v>
      </c>
      <c r="H49" s="23">
        <f t="shared" si="2"/>
        <v>-62.664999999999992</v>
      </c>
      <c r="I49" s="39"/>
      <c r="J49" s="39"/>
      <c r="K49" s="40"/>
      <c r="L49" s="40"/>
      <c r="M49" s="40"/>
      <c r="N49" s="41"/>
      <c r="O49" s="47"/>
      <c r="P49" s="42"/>
      <c r="Q49" s="37" t="s">
        <v>27</v>
      </c>
    </row>
    <row r="50" spans="1:17" ht="15" customHeight="1" x14ac:dyDescent="0.25">
      <c r="A50" s="49">
        <v>2956</v>
      </c>
      <c r="B50" s="49">
        <v>2950</v>
      </c>
      <c r="C50" s="9">
        <v>6</v>
      </c>
      <c r="D50" s="25" t="s">
        <v>28</v>
      </c>
      <c r="E50" s="26">
        <v>2.95</v>
      </c>
      <c r="F50" s="28">
        <f t="shared" si="0"/>
        <v>85.643999999999991</v>
      </c>
      <c r="G50" s="23">
        <f t="shared" si="1"/>
        <v>85.693999999999988</v>
      </c>
      <c r="H50" s="23">
        <f t="shared" si="2"/>
        <v>-65.614999999999995</v>
      </c>
      <c r="I50" s="39"/>
      <c r="J50" s="39"/>
      <c r="K50" s="40"/>
      <c r="L50" s="40"/>
      <c r="M50" s="40"/>
      <c r="N50" s="41"/>
      <c r="O50" s="47"/>
      <c r="P50" s="42"/>
      <c r="Q50" s="37" t="s">
        <v>27</v>
      </c>
    </row>
    <row r="51" spans="1:17" x14ac:dyDescent="0.25">
      <c r="A51" s="49">
        <v>2954</v>
      </c>
      <c r="B51" s="49">
        <v>2950</v>
      </c>
      <c r="C51" s="9">
        <v>5</v>
      </c>
      <c r="D51" s="25" t="s">
        <v>28</v>
      </c>
      <c r="E51" s="26">
        <v>2.95</v>
      </c>
      <c r="F51" s="28">
        <f t="shared" si="0"/>
        <v>88.593999999999994</v>
      </c>
      <c r="G51" s="23">
        <f t="shared" si="1"/>
        <v>88.643999999999991</v>
      </c>
      <c r="H51" s="23">
        <f t="shared" si="2"/>
        <v>-68.564999999999998</v>
      </c>
      <c r="I51" s="39"/>
      <c r="J51" s="39"/>
      <c r="K51" s="40"/>
      <c r="L51" s="40"/>
      <c r="M51" s="40"/>
      <c r="N51" s="41"/>
      <c r="O51" s="47"/>
      <c r="P51" s="42"/>
      <c r="Q51" s="37" t="s">
        <v>27</v>
      </c>
    </row>
    <row r="52" spans="1:17" x14ac:dyDescent="0.25">
      <c r="A52" s="49">
        <v>2955</v>
      </c>
      <c r="B52" s="49">
        <v>2954</v>
      </c>
      <c r="C52" s="9">
        <v>4</v>
      </c>
      <c r="D52" s="25" t="s">
        <v>28</v>
      </c>
      <c r="E52" s="26">
        <v>2.9540000000000002</v>
      </c>
      <c r="F52" s="28">
        <f t="shared" si="0"/>
        <v>91.547999999999988</v>
      </c>
      <c r="G52" s="23">
        <f t="shared" si="1"/>
        <v>91.597999999999985</v>
      </c>
      <c r="H52" s="23">
        <f t="shared" si="2"/>
        <v>-71.518999999999991</v>
      </c>
      <c r="I52" s="39"/>
      <c r="J52" s="39"/>
      <c r="K52" s="40"/>
      <c r="L52" s="40"/>
      <c r="M52" s="40"/>
      <c r="N52" s="41"/>
      <c r="O52" s="47"/>
      <c r="P52" s="42"/>
      <c r="Q52" s="37" t="s">
        <v>27</v>
      </c>
    </row>
    <row r="53" spans="1:17" x14ac:dyDescent="0.25">
      <c r="A53" s="49">
        <v>2955</v>
      </c>
      <c r="B53" s="49">
        <v>2955</v>
      </c>
      <c r="C53" s="9">
        <v>3</v>
      </c>
      <c r="D53" s="25" t="s">
        <v>28</v>
      </c>
      <c r="E53" s="26">
        <v>2.9550000000000001</v>
      </c>
      <c r="F53" s="28">
        <f t="shared" si="0"/>
        <v>94.502999999999986</v>
      </c>
      <c r="G53" s="23">
        <f t="shared" si="1"/>
        <v>94.552999999999983</v>
      </c>
      <c r="H53" s="23">
        <f t="shared" si="2"/>
        <v>-74.47399999999999</v>
      </c>
      <c r="I53" s="39"/>
      <c r="J53" s="39"/>
      <c r="K53" s="40"/>
      <c r="L53" s="40"/>
      <c r="M53" s="40"/>
      <c r="N53" s="41"/>
      <c r="O53" s="47"/>
      <c r="P53" s="42"/>
      <c r="Q53" s="37" t="s">
        <v>27</v>
      </c>
    </row>
    <row r="54" spans="1:17" ht="15" customHeight="1" x14ac:dyDescent="0.25">
      <c r="A54" s="49">
        <v>2950</v>
      </c>
      <c r="B54" s="49">
        <v>2950</v>
      </c>
      <c r="C54" s="9">
        <v>2</v>
      </c>
      <c r="D54" s="25" t="s">
        <v>28</v>
      </c>
      <c r="E54" s="26">
        <v>2.95</v>
      </c>
      <c r="F54" s="28">
        <f t="shared" si="0"/>
        <v>97.452999999999989</v>
      </c>
      <c r="G54" s="23">
        <f t="shared" si="1"/>
        <v>97.502999999999986</v>
      </c>
      <c r="H54" s="23">
        <f t="shared" si="2"/>
        <v>-77.423999999999992</v>
      </c>
      <c r="I54" s="39"/>
      <c r="J54" s="39"/>
      <c r="K54" s="38">
        <f>I15-1.5</f>
        <v>94.307000000000002</v>
      </c>
      <c r="L54" s="38">
        <f>I15-1.5</f>
        <v>94.307000000000002</v>
      </c>
      <c r="M54" s="40"/>
      <c r="N54" s="41"/>
      <c r="O54" s="48">
        <v>95</v>
      </c>
      <c r="P54" s="44">
        <v>97</v>
      </c>
      <c r="Q54" s="37" t="s">
        <v>27</v>
      </c>
    </row>
    <row r="55" spans="1:17" x14ac:dyDescent="0.25">
      <c r="A55" s="49">
        <v>2910</v>
      </c>
      <c r="B55" s="49">
        <v>2955</v>
      </c>
      <c r="C55" s="9">
        <v>1</v>
      </c>
      <c r="D55" s="25" t="s">
        <v>28</v>
      </c>
      <c r="E55" s="26">
        <v>2.9550000000000001</v>
      </c>
      <c r="F55" s="28">
        <f t="shared" si="0"/>
        <v>100.40799999999999</v>
      </c>
      <c r="G55" s="23">
        <f t="shared" si="1"/>
        <v>100.45799999999998</v>
      </c>
      <c r="H55" s="23">
        <f t="shared" si="2"/>
        <v>-80.378999999999991</v>
      </c>
      <c r="I55" s="29">
        <f>I15+3</f>
        <v>98.807000000000002</v>
      </c>
      <c r="J55" s="39"/>
      <c r="K55" s="40"/>
      <c r="L55" s="40"/>
      <c r="M55" s="38">
        <f>I55+1-0.5</f>
        <v>99.307000000000002</v>
      </c>
      <c r="N55" s="45" t="s">
        <v>43</v>
      </c>
      <c r="O55" s="48"/>
      <c r="P55" s="44"/>
      <c r="Q55" s="46" t="s">
        <v>47</v>
      </c>
    </row>
    <row r="56" spans="1:17" x14ac:dyDescent="0.25">
      <c r="A56" s="35">
        <f>SUM(A22:A55)</f>
        <v>91511</v>
      </c>
      <c r="B56" s="35">
        <f>SUM(B22:B55)</f>
        <v>100408</v>
      </c>
    </row>
    <row r="57" spans="1:17" x14ac:dyDescent="0.25">
      <c r="H57" s="30"/>
    </row>
    <row r="58" spans="1:17" ht="45" x14ac:dyDescent="0.25">
      <c r="E58" s="30" t="s">
        <v>29</v>
      </c>
      <c r="F58" s="31">
        <v>1.19</v>
      </c>
      <c r="G58" s="1" t="s">
        <v>11</v>
      </c>
      <c r="H58" s="32"/>
    </row>
    <row r="59" spans="1:17" x14ac:dyDescent="0.25">
      <c r="E59" s="1" t="s">
        <v>30</v>
      </c>
      <c r="F59" s="1">
        <f>SUM(E22:E55)</f>
        <v>100.40799999999999</v>
      </c>
      <c r="G59" s="1" t="s">
        <v>11</v>
      </c>
    </row>
    <row r="60" spans="1:17" x14ac:dyDescent="0.25">
      <c r="E60" s="30"/>
      <c r="F60" s="1"/>
      <c r="G60" s="1"/>
    </row>
    <row r="61" spans="1:17" x14ac:dyDescent="0.25">
      <c r="E61" s="33"/>
      <c r="F61" s="34"/>
      <c r="G61" s="1"/>
    </row>
    <row r="62" spans="1:17" x14ac:dyDescent="0.25">
      <c r="E62" s="30"/>
      <c r="F62" s="35"/>
      <c r="G62" s="1"/>
    </row>
    <row r="63" spans="1:17" x14ac:dyDescent="0.25">
      <c r="E63" s="30"/>
      <c r="F63" s="32"/>
      <c r="G63" s="1"/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46DD-0B2F-497B-A0B5-C12BB9B90AE4}">
  <dimension ref="A1:W64"/>
  <sheetViews>
    <sheetView tabSelected="1" topLeftCell="A3" zoomScale="75" zoomScaleNormal="75" workbookViewId="0">
      <selection activeCell="I15" sqref="I15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1</v>
      </c>
      <c r="C1" s="2" t="s">
        <v>40</v>
      </c>
    </row>
    <row r="2" spans="1:18" x14ac:dyDescent="0.25">
      <c r="B2" s="3"/>
      <c r="G2" t="s">
        <v>2</v>
      </c>
      <c r="H2" t="s">
        <v>3</v>
      </c>
      <c r="I2" t="s">
        <v>4</v>
      </c>
    </row>
    <row r="3" spans="1:18" x14ac:dyDescent="0.25">
      <c r="A3" s="3" t="s">
        <v>5</v>
      </c>
      <c r="B3" s="3" t="s">
        <v>6</v>
      </c>
      <c r="C3" s="52" t="s">
        <v>7</v>
      </c>
      <c r="D3" s="53"/>
      <c r="E3" s="53"/>
      <c r="F3" s="54"/>
      <c r="G3" s="6"/>
      <c r="H3" s="7"/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8</v>
      </c>
      <c r="B4" s="3" t="s">
        <v>0</v>
      </c>
      <c r="C4" s="52" t="s">
        <v>9</v>
      </c>
      <c r="D4" s="53"/>
      <c r="E4" s="53"/>
      <c r="F4" s="54"/>
      <c r="G4" s="6"/>
      <c r="H4" s="7"/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32</v>
      </c>
      <c r="C5" s="52" t="s">
        <v>10</v>
      </c>
      <c r="D5" s="53"/>
      <c r="E5" s="53"/>
      <c r="F5" s="54"/>
      <c r="G5" s="6"/>
      <c r="H5" s="7"/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2"/>
      <c r="D6" s="53"/>
      <c r="E6" s="53"/>
      <c r="F6" s="54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2"/>
      <c r="D8" s="53"/>
      <c r="E8" s="53"/>
      <c r="F8" s="54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2"/>
      <c r="D9" s="53"/>
      <c r="E9" s="53"/>
      <c r="F9" s="54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2"/>
      <c r="D10" s="53"/>
      <c r="E10" s="53"/>
      <c r="F10" s="54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2" t="s">
        <v>33</v>
      </c>
      <c r="D11" s="53"/>
      <c r="E11" s="53"/>
      <c r="F11" s="54"/>
      <c r="G11" s="6"/>
      <c r="H11" s="11"/>
      <c r="I11" s="12">
        <v>0.05</v>
      </c>
      <c r="J11" s="15" t="s">
        <v>11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2" t="s">
        <v>34</v>
      </c>
      <c r="D12" s="53"/>
      <c r="E12" s="53"/>
      <c r="F12" s="54"/>
      <c r="G12" s="6"/>
      <c r="H12" s="11"/>
      <c r="I12" s="12">
        <v>20.029</v>
      </c>
      <c r="J12" s="15" t="s">
        <v>11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12</v>
      </c>
      <c r="G13" s="6"/>
      <c r="H13" s="11"/>
      <c r="I13" s="12">
        <v>20.082000000000001</v>
      </c>
      <c r="J13" s="15" t="s">
        <v>11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13</v>
      </c>
      <c r="G14" s="6"/>
      <c r="H14" s="11"/>
      <c r="I14" s="12">
        <v>95.86</v>
      </c>
      <c r="J14" s="15" t="s">
        <v>11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57</v>
      </c>
      <c r="G15" s="6"/>
      <c r="H15" s="11"/>
      <c r="I15" s="16">
        <f>(I12-I13)+I14</f>
        <v>95.807000000000002</v>
      </c>
      <c r="J15" s="15" t="s">
        <v>11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54</v>
      </c>
      <c r="G16" s="17"/>
      <c r="H16" s="17"/>
      <c r="I16" s="16">
        <f>(I12-I15)+(F63-F62)</f>
        <v>-72.367000000000019</v>
      </c>
      <c r="J16" s="15" t="s">
        <v>15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19" t="s">
        <v>16</v>
      </c>
      <c r="D18" s="19" t="s">
        <v>16</v>
      </c>
      <c r="E18" s="20" t="s">
        <v>16</v>
      </c>
      <c r="F18" s="9"/>
      <c r="G18" s="9"/>
      <c r="H18" s="9"/>
      <c r="I18" s="55" t="s">
        <v>17</v>
      </c>
      <c r="J18" s="56"/>
      <c r="K18" s="56"/>
      <c r="L18" s="56"/>
      <c r="M18" s="56"/>
      <c r="N18" s="56"/>
      <c r="O18" s="56"/>
      <c r="P18" s="56"/>
      <c r="Q18" s="56"/>
      <c r="R18" s="3"/>
      <c r="V18" s="1"/>
    </row>
    <row r="19" spans="1:23" x14ac:dyDescent="0.25">
      <c r="A19" s="3"/>
      <c r="B19" s="3"/>
      <c r="C19" s="21" t="s">
        <v>19</v>
      </c>
      <c r="D19" s="21" t="s">
        <v>20</v>
      </c>
      <c r="E19" s="20" t="s">
        <v>21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1" t="s">
        <v>36</v>
      </c>
      <c r="L19" s="21" t="s">
        <v>37</v>
      </c>
      <c r="M19" s="21" t="s">
        <v>38</v>
      </c>
      <c r="N19" s="21" t="s">
        <v>39</v>
      </c>
      <c r="O19" s="21" t="s">
        <v>44</v>
      </c>
      <c r="P19" s="21" t="s">
        <v>42</v>
      </c>
      <c r="Q19" s="21" t="s">
        <v>41</v>
      </c>
    </row>
    <row r="20" spans="1:23" x14ac:dyDescent="0.2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T20" s="1"/>
    </row>
    <row r="21" spans="1:23" x14ac:dyDescent="0.25">
      <c r="A21" s="3"/>
      <c r="B21" s="3"/>
      <c r="C21" s="9"/>
      <c r="D21" s="9"/>
      <c r="E21" s="22"/>
      <c r="F21" s="27">
        <v>-0.40799999999999997</v>
      </c>
      <c r="G21" s="23"/>
      <c r="H21" s="23"/>
      <c r="I21" s="39"/>
      <c r="J21" s="39"/>
      <c r="K21" s="40"/>
      <c r="L21" s="40"/>
      <c r="M21" s="40"/>
      <c r="N21" s="41"/>
      <c r="O21" s="47"/>
      <c r="P21" s="42"/>
      <c r="Q21" s="37" t="s">
        <v>27</v>
      </c>
      <c r="R21" s="24"/>
    </row>
    <row r="22" spans="1:23" x14ac:dyDescent="0.25">
      <c r="C22" s="9">
        <v>34</v>
      </c>
      <c r="D22" s="25" t="s">
        <v>28</v>
      </c>
      <c r="E22" s="26">
        <v>2.956</v>
      </c>
      <c r="F22" s="28">
        <f t="shared" ref="F22:F27" si="0">E22+F21</f>
        <v>2.548</v>
      </c>
      <c r="G22" s="23">
        <f>F21+$I$11</f>
        <v>-0.35799999999999998</v>
      </c>
      <c r="H22" s="23">
        <f>$I$12-F21</f>
        <v>20.437000000000001</v>
      </c>
      <c r="I22" s="39"/>
      <c r="J22" s="39"/>
      <c r="K22" s="40"/>
      <c r="L22" s="40"/>
      <c r="M22" s="40"/>
      <c r="N22" s="41"/>
      <c r="O22" s="47"/>
      <c r="P22" s="42"/>
      <c r="Q22" s="37" t="s">
        <v>27</v>
      </c>
      <c r="T22" s="18"/>
      <c r="U22" s="18"/>
      <c r="V22" s="18"/>
      <c r="W22" s="18"/>
    </row>
    <row r="23" spans="1:23" x14ac:dyDescent="0.25">
      <c r="C23" s="9">
        <v>33</v>
      </c>
      <c r="D23" s="25" t="s">
        <v>28</v>
      </c>
      <c r="E23" s="26">
        <v>2.9550000000000001</v>
      </c>
      <c r="F23" s="28">
        <f t="shared" si="0"/>
        <v>5.5030000000000001</v>
      </c>
      <c r="G23" s="23">
        <f t="shared" ref="G23:G55" si="1">F23+$I$11</f>
        <v>5.5529999999999999</v>
      </c>
      <c r="H23" s="23">
        <f t="shared" ref="H23:H55" si="2">$I$12-F23</f>
        <v>14.526</v>
      </c>
      <c r="I23" s="39"/>
      <c r="J23" s="39"/>
      <c r="K23" s="40"/>
      <c r="L23" s="40"/>
      <c r="M23" s="40"/>
      <c r="N23" s="41"/>
      <c r="O23" s="47"/>
      <c r="P23" s="42"/>
      <c r="Q23" s="37" t="s">
        <v>27</v>
      </c>
    </row>
    <row r="24" spans="1:23" x14ac:dyDescent="0.25">
      <c r="C24" s="9">
        <v>32</v>
      </c>
      <c r="D24" s="25" t="s">
        <v>28</v>
      </c>
      <c r="E24" s="26">
        <v>2.9550000000000001</v>
      </c>
      <c r="F24" s="28">
        <f t="shared" si="0"/>
        <v>8.4580000000000002</v>
      </c>
      <c r="G24" s="23">
        <f t="shared" si="1"/>
        <v>8.5080000000000009</v>
      </c>
      <c r="H24" s="23">
        <f t="shared" si="2"/>
        <v>11.571</v>
      </c>
      <c r="I24" s="39"/>
      <c r="J24" s="39"/>
      <c r="K24" s="40"/>
      <c r="L24" s="40"/>
      <c r="M24" s="40"/>
      <c r="N24" s="41"/>
      <c r="O24" s="47"/>
      <c r="P24" s="42"/>
      <c r="Q24" s="37" t="s">
        <v>27</v>
      </c>
    </row>
    <row r="25" spans="1:23" x14ac:dyDescent="0.25">
      <c r="C25" s="9">
        <v>31</v>
      </c>
      <c r="D25" s="25" t="s">
        <v>28</v>
      </c>
      <c r="E25" s="26">
        <v>2.9540000000000002</v>
      </c>
      <c r="F25" s="28">
        <f t="shared" si="0"/>
        <v>11.412000000000001</v>
      </c>
      <c r="G25" s="23">
        <f t="shared" si="1"/>
        <v>11.462000000000002</v>
      </c>
      <c r="H25" s="23">
        <f t="shared" si="2"/>
        <v>8.6169999999999991</v>
      </c>
      <c r="I25" s="39"/>
      <c r="J25" s="39"/>
      <c r="K25" s="40"/>
      <c r="L25" s="40"/>
      <c r="M25" s="40"/>
      <c r="N25" s="41"/>
      <c r="O25" s="47"/>
      <c r="P25" s="42"/>
      <c r="Q25" s="37" t="s">
        <v>27</v>
      </c>
      <c r="T25" s="1"/>
    </row>
    <row r="26" spans="1:23" x14ac:dyDescent="0.25">
      <c r="C26" s="9">
        <v>30</v>
      </c>
      <c r="D26" s="25" t="s">
        <v>28</v>
      </c>
      <c r="E26" s="26">
        <v>2.9529999999999998</v>
      </c>
      <c r="F26" s="28">
        <f t="shared" si="0"/>
        <v>14.365</v>
      </c>
      <c r="G26" s="23">
        <f t="shared" si="1"/>
        <v>14.415000000000001</v>
      </c>
      <c r="H26" s="23">
        <f t="shared" si="2"/>
        <v>5.6639999999999997</v>
      </c>
      <c r="I26" s="39"/>
      <c r="J26" s="39"/>
      <c r="K26" s="40"/>
      <c r="L26" s="40"/>
      <c r="M26" s="40"/>
      <c r="N26" s="41"/>
      <c r="O26" s="47"/>
      <c r="P26" s="42"/>
      <c r="Q26" s="37" t="s">
        <v>27</v>
      </c>
    </row>
    <row r="27" spans="1:23" x14ac:dyDescent="0.25">
      <c r="C27" s="9">
        <v>29</v>
      </c>
      <c r="D27" s="25" t="s">
        <v>28</v>
      </c>
      <c r="E27" s="26">
        <v>2.9550000000000001</v>
      </c>
      <c r="F27" s="28">
        <f t="shared" si="0"/>
        <v>17.32</v>
      </c>
      <c r="G27" s="23">
        <f t="shared" si="1"/>
        <v>17.37</v>
      </c>
      <c r="H27" s="23">
        <f t="shared" si="2"/>
        <v>2.7089999999999996</v>
      </c>
      <c r="I27" s="39"/>
      <c r="J27" s="29">
        <f>J41-41</f>
        <v>12.807000000000002</v>
      </c>
      <c r="K27" s="40"/>
      <c r="L27" s="40"/>
      <c r="M27" s="40"/>
      <c r="N27" s="41"/>
      <c r="O27" s="47"/>
      <c r="P27" s="42"/>
      <c r="Q27" s="37" t="s">
        <v>27</v>
      </c>
    </row>
    <row r="28" spans="1:23" x14ac:dyDescent="0.25">
      <c r="C28" s="9">
        <v>28</v>
      </c>
      <c r="D28" s="25" t="s">
        <v>28</v>
      </c>
      <c r="E28" s="26">
        <v>2.952</v>
      </c>
      <c r="F28" s="28">
        <f t="shared" ref="F28:F55" si="3">E28+F27</f>
        <v>20.271999999999998</v>
      </c>
      <c r="G28" s="23">
        <f t="shared" si="1"/>
        <v>20.321999999999999</v>
      </c>
      <c r="H28" s="23">
        <f t="shared" si="2"/>
        <v>-0.24299999999999855</v>
      </c>
      <c r="I28" s="39"/>
      <c r="J28" s="39"/>
      <c r="K28" s="40"/>
      <c r="L28" s="40"/>
      <c r="M28" s="40"/>
      <c r="N28" s="41"/>
      <c r="O28" s="47"/>
      <c r="P28" s="42"/>
      <c r="Q28" s="37" t="s">
        <v>27</v>
      </c>
    </row>
    <row r="29" spans="1:23" x14ac:dyDescent="0.25">
      <c r="C29" s="9">
        <v>27</v>
      </c>
      <c r="D29" s="25" t="s">
        <v>28</v>
      </c>
      <c r="E29" s="26">
        <v>2.9529999999999998</v>
      </c>
      <c r="F29" s="28">
        <f t="shared" si="3"/>
        <v>23.224999999999998</v>
      </c>
      <c r="G29" s="23">
        <f t="shared" si="1"/>
        <v>23.274999999999999</v>
      </c>
      <c r="H29" s="23">
        <f t="shared" si="2"/>
        <v>-3.195999999999998</v>
      </c>
      <c r="I29" s="39"/>
      <c r="J29" s="39"/>
      <c r="K29" s="40"/>
      <c r="L29" s="40"/>
      <c r="M29" s="40"/>
      <c r="N29" s="41"/>
      <c r="O29" s="47"/>
      <c r="P29" s="42"/>
      <c r="Q29" s="37" t="s">
        <v>27</v>
      </c>
    </row>
    <row r="30" spans="1:23" x14ac:dyDescent="0.25">
      <c r="C30" s="9">
        <v>26</v>
      </c>
      <c r="D30" s="25" t="s">
        <v>28</v>
      </c>
      <c r="E30" s="26">
        <v>2.95</v>
      </c>
      <c r="F30" s="28">
        <f t="shared" si="3"/>
        <v>26.174999999999997</v>
      </c>
      <c r="G30" s="23">
        <f t="shared" si="1"/>
        <v>26.224999999999998</v>
      </c>
      <c r="H30" s="23">
        <f t="shared" si="2"/>
        <v>-6.1459999999999972</v>
      </c>
      <c r="I30" s="39"/>
      <c r="J30" s="39"/>
      <c r="K30" s="40"/>
      <c r="L30" s="40"/>
      <c r="M30" s="40"/>
      <c r="N30" s="41"/>
      <c r="O30" s="47"/>
      <c r="P30" s="42"/>
      <c r="Q30" s="37" t="s">
        <v>27</v>
      </c>
    </row>
    <row r="31" spans="1:23" x14ac:dyDescent="0.25">
      <c r="C31" s="9">
        <v>25</v>
      </c>
      <c r="D31" s="25" t="s">
        <v>28</v>
      </c>
      <c r="E31" s="26">
        <v>2.9540000000000002</v>
      </c>
      <c r="F31" s="28">
        <f t="shared" si="3"/>
        <v>29.128999999999998</v>
      </c>
      <c r="G31" s="23">
        <f t="shared" si="1"/>
        <v>29.178999999999998</v>
      </c>
      <c r="H31" s="23">
        <f t="shared" si="2"/>
        <v>-9.0999999999999979</v>
      </c>
      <c r="I31" s="39"/>
      <c r="J31" s="39"/>
      <c r="K31" s="36"/>
      <c r="L31" s="36"/>
      <c r="M31" s="36"/>
      <c r="N31" s="41"/>
      <c r="O31" s="47"/>
      <c r="P31" s="42"/>
      <c r="Q31" s="37" t="s">
        <v>27</v>
      </c>
    </row>
    <row r="32" spans="1:23" x14ac:dyDescent="0.25">
      <c r="C32" s="9">
        <v>24</v>
      </c>
      <c r="D32" s="25" t="s">
        <v>28</v>
      </c>
      <c r="E32" s="26">
        <v>2.9569999999999999</v>
      </c>
      <c r="F32" s="28">
        <f t="shared" si="3"/>
        <v>32.085999999999999</v>
      </c>
      <c r="G32" s="23">
        <f t="shared" si="1"/>
        <v>32.135999999999996</v>
      </c>
      <c r="H32" s="23">
        <f t="shared" si="2"/>
        <v>-12.056999999999999</v>
      </c>
      <c r="I32" s="39"/>
      <c r="J32" s="39"/>
      <c r="K32" s="40"/>
      <c r="L32" s="40"/>
      <c r="M32" s="40"/>
      <c r="N32" s="41"/>
      <c r="O32" s="47"/>
      <c r="P32" s="42"/>
      <c r="Q32" s="37" t="s">
        <v>27</v>
      </c>
    </row>
    <row r="33" spans="3:17" x14ac:dyDescent="0.25">
      <c r="C33" s="9">
        <v>23</v>
      </c>
      <c r="D33" s="25" t="s">
        <v>28</v>
      </c>
      <c r="E33" s="26">
        <v>2.9550000000000001</v>
      </c>
      <c r="F33" s="28">
        <f t="shared" si="3"/>
        <v>35.040999999999997</v>
      </c>
      <c r="G33" s="23">
        <f t="shared" si="1"/>
        <v>35.090999999999994</v>
      </c>
      <c r="H33" s="23">
        <f t="shared" si="2"/>
        <v>-15.011999999999997</v>
      </c>
      <c r="I33" s="39"/>
      <c r="J33" s="39"/>
      <c r="K33" s="40"/>
      <c r="L33" s="40"/>
      <c r="M33" s="40"/>
      <c r="N33" s="41"/>
      <c r="O33" s="47"/>
      <c r="P33" s="42"/>
      <c r="Q33" s="37" t="s">
        <v>27</v>
      </c>
    </row>
    <row r="34" spans="3:17" x14ac:dyDescent="0.25">
      <c r="C34" s="9">
        <v>22</v>
      </c>
      <c r="D34" s="25" t="s">
        <v>28</v>
      </c>
      <c r="E34" s="26">
        <v>2.9550000000000001</v>
      </c>
      <c r="F34" s="28">
        <f t="shared" si="3"/>
        <v>37.995999999999995</v>
      </c>
      <c r="G34" s="23">
        <f t="shared" si="1"/>
        <v>38.045999999999992</v>
      </c>
      <c r="H34" s="23">
        <f t="shared" si="2"/>
        <v>-17.966999999999995</v>
      </c>
      <c r="I34" s="39"/>
      <c r="J34" s="39"/>
      <c r="K34" s="36"/>
      <c r="L34" s="36"/>
      <c r="M34" s="36"/>
      <c r="N34" s="41"/>
      <c r="O34" s="47"/>
      <c r="P34" s="42"/>
      <c r="Q34" s="37" t="s">
        <v>27</v>
      </c>
    </row>
    <row r="35" spans="3:17" x14ac:dyDescent="0.25">
      <c r="C35" s="9">
        <v>21</v>
      </c>
      <c r="D35" s="25" t="s">
        <v>28</v>
      </c>
      <c r="E35" s="26">
        <v>2.9550000000000001</v>
      </c>
      <c r="F35" s="28">
        <f t="shared" si="3"/>
        <v>40.950999999999993</v>
      </c>
      <c r="G35" s="23">
        <f t="shared" si="1"/>
        <v>41.000999999999991</v>
      </c>
      <c r="H35" s="23">
        <f t="shared" si="2"/>
        <v>-20.921999999999993</v>
      </c>
      <c r="I35" s="39"/>
      <c r="J35" s="39"/>
      <c r="K35" s="40"/>
      <c r="L35" s="40"/>
      <c r="M35" s="40"/>
      <c r="N35" s="41"/>
      <c r="O35" s="47"/>
      <c r="P35" s="42"/>
      <c r="Q35" s="37" t="s">
        <v>27</v>
      </c>
    </row>
    <row r="36" spans="3:17" ht="15" customHeight="1" x14ac:dyDescent="0.25">
      <c r="C36" s="9">
        <v>20</v>
      </c>
      <c r="D36" s="25" t="s">
        <v>28</v>
      </c>
      <c r="E36" s="26">
        <v>2.9489999999999998</v>
      </c>
      <c r="F36" s="28">
        <f t="shared" si="3"/>
        <v>43.899999999999991</v>
      </c>
      <c r="G36" s="23">
        <f t="shared" si="1"/>
        <v>43.949999999999989</v>
      </c>
      <c r="H36" s="23">
        <f t="shared" si="2"/>
        <v>-23.870999999999992</v>
      </c>
      <c r="I36" s="39"/>
      <c r="J36" s="39"/>
      <c r="K36" s="40"/>
      <c r="L36" s="40"/>
      <c r="M36" s="40"/>
      <c r="N36" s="41"/>
      <c r="O36" s="47"/>
      <c r="P36" s="42"/>
      <c r="Q36" s="37" t="s">
        <v>27</v>
      </c>
    </row>
    <row r="37" spans="3:17" ht="15" customHeight="1" x14ac:dyDescent="0.25">
      <c r="C37" s="9">
        <v>19</v>
      </c>
      <c r="D37" s="25" t="s">
        <v>28</v>
      </c>
      <c r="E37" s="26">
        <v>2.95</v>
      </c>
      <c r="F37" s="28">
        <f t="shared" si="3"/>
        <v>46.849999999999994</v>
      </c>
      <c r="G37" s="23">
        <f t="shared" si="1"/>
        <v>46.899999999999991</v>
      </c>
      <c r="H37" s="23">
        <f t="shared" si="2"/>
        <v>-26.820999999999994</v>
      </c>
      <c r="I37" s="39"/>
      <c r="J37" s="39"/>
      <c r="K37" s="40"/>
      <c r="L37" s="40"/>
      <c r="M37" s="40"/>
      <c r="N37" s="41"/>
      <c r="O37" s="47"/>
      <c r="P37" s="42"/>
      <c r="Q37" s="37" t="s">
        <v>27</v>
      </c>
    </row>
    <row r="38" spans="3:17" x14ac:dyDescent="0.25">
      <c r="C38" s="9">
        <v>18</v>
      </c>
      <c r="D38" s="25" t="s">
        <v>28</v>
      </c>
      <c r="E38" s="26">
        <v>2.9540000000000002</v>
      </c>
      <c r="F38" s="28">
        <f t="shared" si="3"/>
        <v>49.803999999999995</v>
      </c>
      <c r="G38" s="23">
        <f t="shared" si="1"/>
        <v>49.853999999999992</v>
      </c>
      <c r="H38" s="23">
        <f t="shared" si="2"/>
        <v>-29.774999999999995</v>
      </c>
      <c r="I38" s="39"/>
      <c r="J38" s="39"/>
      <c r="K38" s="40"/>
      <c r="L38" s="40"/>
      <c r="M38" s="40"/>
      <c r="N38" s="41"/>
      <c r="O38" s="47"/>
      <c r="P38" s="42"/>
      <c r="Q38" s="37" t="s">
        <v>27</v>
      </c>
    </row>
    <row r="39" spans="3:17" x14ac:dyDescent="0.25">
      <c r="C39" s="9">
        <v>17</v>
      </c>
      <c r="D39" s="25" t="s">
        <v>28</v>
      </c>
      <c r="E39" s="26">
        <v>2.9510000000000001</v>
      </c>
      <c r="F39" s="28">
        <f t="shared" si="3"/>
        <v>52.754999999999995</v>
      </c>
      <c r="G39" s="23">
        <f t="shared" si="1"/>
        <v>52.804999999999993</v>
      </c>
      <c r="H39" s="23">
        <f t="shared" si="2"/>
        <v>-32.725999999999999</v>
      </c>
      <c r="I39" s="43"/>
      <c r="J39" s="43"/>
      <c r="K39" s="40"/>
      <c r="L39" s="40"/>
      <c r="M39" s="40"/>
      <c r="N39" s="41"/>
      <c r="O39" s="47"/>
      <c r="P39" s="42"/>
      <c r="Q39" s="37" t="s">
        <v>27</v>
      </c>
    </row>
    <row r="40" spans="3:17" x14ac:dyDescent="0.25">
      <c r="C40" s="9">
        <v>16</v>
      </c>
      <c r="D40" s="25" t="s">
        <v>28</v>
      </c>
      <c r="E40" s="26">
        <v>2.95</v>
      </c>
      <c r="F40" s="28">
        <f t="shared" si="3"/>
        <v>55.704999999999998</v>
      </c>
      <c r="G40" s="23">
        <f t="shared" si="1"/>
        <v>55.754999999999995</v>
      </c>
      <c r="H40" s="23">
        <f t="shared" si="2"/>
        <v>-35.676000000000002</v>
      </c>
      <c r="I40" s="43"/>
      <c r="J40" s="43"/>
      <c r="K40" s="40"/>
      <c r="L40" s="40"/>
      <c r="M40" s="40"/>
      <c r="N40" s="41"/>
      <c r="O40" s="47"/>
      <c r="P40" s="42"/>
      <c r="Q40" s="37" t="s">
        <v>27</v>
      </c>
    </row>
    <row r="41" spans="3:17" x14ac:dyDescent="0.25">
      <c r="C41" s="9">
        <v>15</v>
      </c>
      <c r="D41" s="25" t="s">
        <v>28</v>
      </c>
      <c r="E41" s="26">
        <v>2.9540000000000002</v>
      </c>
      <c r="F41" s="28">
        <f t="shared" si="3"/>
        <v>58.658999999999999</v>
      </c>
      <c r="G41" s="23">
        <f t="shared" si="1"/>
        <v>58.708999999999996</v>
      </c>
      <c r="H41" s="23">
        <f t="shared" si="2"/>
        <v>-38.629999999999995</v>
      </c>
      <c r="I41" s="43">
        <f>I55-41</f>
        <v>54.807000000000002</v>
      </c>
      <c r="J41" s="43">
        <f>I41-1</f>
        <v>53.807000000000002</v>
      </c>
      <c r="K41" s="40"/>
      <c r="L41" s="40"/>
      <c r="M41" s="40"/>
      <c r="N41" s="41"/>
      <c r="O41" s="47"/>
      <c r="P41" s="42"/>
      <c r="Q41" s="37" t="s">
        <v>27</v>
      </c>
    </row>
    <row r="42" spans="3:17" x14ac:dyDescent="0.25">
      <c r="C42" s="9">
        <v>14</v>
      </c>
      <c r="D42" s="25" t="s">
        <v>28</v>
      </c>
      <c r="E42" s="26">
        <v>2.9510000000000001</v>
      </c>
      <c r="F42" s="28">
        <f t="shared" si="3"/>
        <v>61.61</v>
      </c>
      <c r="G42" s="23">
        <f t="shared" si="1"/>
        <v>61.66</v>
      </c>
      <c r="H42" s="23">
        <f t="shared" si="2"/>
        <v>-41.581000000000003</v>
      </c>
      <c r="I42" s="39"/>
      <c r="J42" s="43"/>
      <c r="K42" s="36"/>
      <c r="L42" s="36"/>
      <c r="M42" s="36"/>
      <c r="N42" s="41"/>
      <c r="O42" s="47"/>
      <c r="P42" s="42"/>
      <c r="Q42" s="37" t="s">
        <v>27</v>
      </c>
    </row>
    <row r="43" spans="3:17" x14ac:dyDescent="0.25">
      <c r="C43" s="9">
        <v>13</v>
      </c>
      <c r="D43" s="25" t="s">
        <v>28</v>
      </c>
      <c r="E43" s="26">
        <v>2.9540000000000002</v>
      </c>
      <c r="F43" s="28">
        <f t="shared" si="3"/>
        <v>64.563999999999993</v>
      </c>
      <c r="G43" s="23">
        <f t="shared" si="1"/>
        <v>64.61399999999999</v>
      </c>
      <c r="H43" s="23">
        <f t="shared" si="2"/>
        <v>-44.534999999999997</v>
      </c>
      <c r="I43" s="43"/>
      <c r="J43" s="43"/>
      <c r="K43" s="40"/>
      <c r="L43" s="40"/>
      <c r="M43" s="40"/>
      <c r="N43" s="41"/>
      <c r="O43" s="47"/>
      <c r="P43" s="42"/>
      <c r="Q43" s="37" t="s">
        <v>27</v>
      </c>
    </row>
    <row r="44" spans="3:17" x14ac:dyDescent="0.25">
      <c r="C44" s="9">
        <v>12</v>
      </c>
      <c r="D44" s="25" t="s">
        <v>28</v>
      </c>
      <c r="E44" s="26">
        <v>2.95</v>
      </c>
      <c r="F44" s="28">
        <f t="shared" si="3"/>
        <v>67.513999999999996</v>
      </c>
      <c r="G44" s="23">
        <f t="shared" si="1"/>
        <v>67.563999999999993</v>
      </c>
      <c r="H44" s="23">
        <f t="shared" si="2"/>
        <v>-47.484999999999999</v>
      </c>
      <c r="I44" s="39"/>
      <c r="J44" s="39"/>
      <c r="K44" s="40"/>
      <c r="L44" s="40"/>
      <c r="M44" s="40"/>
      <c r="N44" s="41"/>
      <c r="O44" s="47"/>
      <c r="P44" s="42"/>
      <c r="Q44" s="37" t="s">
        <v>27</v>
      </c>
    </row>
    <row r="45" spans="3:17" ht="15" customHeight="1" x14ac:dyDescent="0.25">
      <c r="C45" s="9">
        <v>11</v>
      </c>
      <c r="D45" s="25" t="s">
        <v>28</v>
      </c>
      <c r="E45" s="26">
        <v>2.9550000000000001</v>
      </c>
      <c r="F45" s="28">
        <f t="shared" si="3"/>
        <v>70.468999999999994</v>
      </c>
      <c r="G45" s="23">
        <f t="shared" si="1"/>
        <v>70.518999999999991</v>
      </c>
      <c r="H45" s="23">
        <f t="shared" si="2"/>
        <v>-50.44</v>
      </c>
      <c r="I45" s="39"/>
      <c r="J45" s="39"/>
      <c r="K45" s="40"/>
      <c r="L45" s="40"/>
      <c r="M45" s="40"/>
      <c r="N45" s="41"/>
      <c r="O45" s="47"/>
      <c r="P45" s="42"/>
      <c r="Q45" s="37" t="s">
        <v>27</v>
      </c>
    </row>
    <row r="46" spans="3:17" ht="15" customHeight="1" x14ac:dyDescent="0.25">
      <c r="C46" s="9">
        <v>10</v>
      </c>
      <c r="D46" s="25" t="s">
        <v>28</v>
      </c>
      <c r="E46" s="26">
        <v>2.9569999999999999</v>
      </c>
      <c r="F46" s="28">
        <f t="shared" si="3"/>
        <v>73.425999999999988</v>
      </c>
      <c r="G46" s="23">
        <f t="shared" si="1"/>
        <v>73.475999999999985</v>
      </c>
      <c r="H46" s="23">
        <f t="shared" si="2"/>
        <v>-53.396999999999991</v>
      </c>
      <c r="I46" s="39"/>
      <c r="J46" s="39"/>
      <c r="K46" s="40"/>
      <c r="L46" s="40"/>
      <c r="M46" s="40"/>
      <c r="N46" s="41"/>
      <c r="O46" s="47"/>
      <c r="P46" s="42"/>
      <c r="Q46" s="37" t="s">
        <v>27</v>
      </c>
    </row>
    <row r="47" spans="3:17" x14ac:dyDescent="0.25">
      <c r="C47" s="9">
        <v>9</v>
      </c>
      <c r="D47" s="25" t="s">
        <v>28</v>
      </c>
      <c r="E47" s="26">
        <v>2.956</v>
      </c>
      <c r="F47" s="28">
        <f t="shared" si="3"/>
        <v>76.381999999999991</v>
      </c>
      <c r="G47" s="23">
        <f t="shared" si="1"/>
        <v>76.431999999999988</v>
      </c>
      <c r="H47" s="23">
        <f t="shared" si="2"/>
        <v>-56.352999999999994</v>
      </c>
      <c r="I47" s="39"/>
      <c r="J47" s="39"/>
      <c r="K47" s="40"/>
      <c r="L47" s="40"/>
      <c r="M47" s="40"/>
      <c r="N47" s="41"/>
      <c r="O47" s="47"/>
      <c r="P47" s="42"/>
      <c r="Q47" s="37" t="s">
        <v>27</v>
      </c>
    </row>
    <row r="48" spans="3:17" ht="15" customHeight="1" x14ac:dyDescent="0.25">
      <c r="C48" s="9">
        <v>8</v>
      </c>
      <c r="D48" s="25" t="s">
        <v>28</v>
      </c>
      <c r="E48" s="26">
        <v>2.9540000000000002</v>
      </c>
      <c r="F48" s="28">
        <f t="shared" si="3"/>
        <v>79.335999999999984</v>
      </c>
      <c r="G48" s="23">
        <f t="shared" si="1"/>
        <v>79.385999999999981</v>
      </c>
      <c r="H48" s="23">
        <f t="shared" si="2"/>
        <v>-59.306999999999988</v>
      </c>
      <c r="I48" s="39"/>
      <c r="J48" s="39"/>
      <c r="K48" s="40"/>
      <c r="L48" s="40"/>
      <c r="M48" s="40"/>
      <c r="N48" s="41"/>
      <c r="O48" s="47"/>
      <c r="P48" s="42"/>
      <c r="Q48" s="37" t="s">
        <v>27</v>
      </c>
    </row>
    <row r="49" spans="3:17" ht="15" customHeight="1" x14ac:dyDescent="0.25">
      <c r="C49" s="9">
        <v>7</v>
      </c>
      <c r="D49" s="25" t="s">
        <v>28</v>
      </c>
      <c r="E49" s="26">
        <v>2.95</v>
      </c>
      <c r="F49" s="28">
        <f t="shared" si="3"/>
        <v>82.285999999999987</v>
      </c>
      <c r="G49" s="23">
        <f t="shared" si="1"/>
        <v>82.335999999999984</v>
      </c>
      <c r="H49" s="23">
        <f t="shared" si="2"/>
        <v>-62.256999999999991</v>
      </c>
      <c r="I49" s="39"/>
      <c r="J49" s="39"/>
      <c r="K49" s="40"/>
      <c r="L49" s="40"/>
      <c r="M49" s="40"/>
      <c r="N49" s="41"/>
      <c r="O49" s="47"/>
      <c r="P49" s="42"/>
      <c r="Q49" s="37" t="s">
        <v>27</v>
      </c>
    </row>
    <row r="50" spans="3:17" ht="15" customHeight="1" x14ac:dyDescent="0.25">
      <c r="C50" s="9">
        <v>6</v>
      </c>
      <c r="D50" s="25" t="s">
        <v>28</v>
      </c>
      <c r="E50" s="26">
        <v>2.95</v>
      </c>
      <c r="F50" s="28">
        <f t="shared" si="3"/>
        <v>85.23599999999999</v>
      </c>
      <c r="G50" s="23">
        <f t="shared" si="1"/>
        <v>85.285999999999987</v>
      </c>
      <c r="H50" s="23">
        <f t="shared" si="2"/>
        <v>-65.206999999999994</v>
      </c>
      <c r="I50" s="39"/>
      <c r="J50" s="39"/>
      <c r="K50" s="40"/>
      <c r="L50" s="40"/>
      <c r="M50" s="40"/>
      <c r="N50" s="41"/>
      <c r="O50" s="47"/>
      <c r="P50" s="42"/>
      <c r="Q50" s="37" t="s">
        <v>27</v>
      </c>
    </row>
    <row r="51" spans="3:17" x14ac:dyDescent="0.25">
      <c r="C51" s="9">
        <v>5</v>
      </c>
      <c r="D51" s="25" t="s">
        <v>28</v>
      </c>
      <c r="E51" s="26">
        <v>2.95</v>
      </c>
      <c r="F51" s="28">
        <f t="shared" si="3"/>
        <v>88.185999999999993</v>
      </c>
      <c r="G51" s="23">
        <f t="shared" si="1"/>
        <v>88.23599999999999</v>
      </c>
      <c r="H51" s="23">
        <f t="shared" si="2"/>
        <v>-68.156999999999996</v>
      </c>
      <c r="I51" s="39"/>
      <c r="J51" s="39"/>
      <c r="K51" s="40"/>
      <c r="L51" s="40"/>
      <c r="M51" s="40"/>
      <c r="N51" s="41"/>
      <c r="O51" s="47"/>
      <c r="P51" s="42"/>
      <c r="Q51" s="37" t="s">
        <v>27</v>
      </c>
    </row>
    <row r="52" spans="3:17" x14ac:dyDescent="0.25">
      <c r="C52" s="9">
        <v>4</v>
      </c>
      <c r="D52" s="25" t="s">
        <v>28</v>
      </c>
      <c r="E52" s="26">
        <v>2.9540000000000002</v>
      </c>
      <c r="F52" s="28">
        <f t="shared" si="3"/>
        <v>91.139999999999986</v>
      </c>
      <c r="G52" s="23">
        <f t="shared" si="1"/>
        <v>91.189999999999984</v>
      </c>
      <c r="H52" s="23">
        <f t="shared" si="2"/>
        <v>-71.11099999999999</v>
      </c>
      <c r="I52" s="39"/>
      <c r="J52" s="39"/>
      <c r="K52" s="40"/>
      <c r="L52" s="40"/>
      <c r="M52" s="40"/>
      <c r="N52" s="41"/>
      <c r="O52" s="47"/>
      <c r="P52" s="42"/>
      <c r="Q52" s="37" t="s">
        <v>27</v>
      </c>
    </row>
    <row r="53" spans="3:17" x14ac:dyDescent="0.25">
      <c r="C53" s="9">
        <v>3</v>
      </c>
      <c r="D53" s="25" t="s">
        <v>28</v>
      </c>
      <c r="E53" s="26">
        <v>2.9550000000000001</v>
      </c>
      <c r="F53" s="28">
        <f t="shared" si="3"/>
        <v>94.094999999999985</v>
      </c>
      <c r="G53" s="23">
        <f t="shared" si="1"/>
        <v>94.144999999999982</v>
      </c>
      <c r="H53" s="23">
        <f t="shared" si="2"/>
        <v>-74.065999999999988</v>
      </c>
      <c r="I53" s="39"/>
      <c r="J53" s="39"/>
      <c r="K53" s="40"/>
      <c r="L53" s="40"/>
      <c r="M53" s="40"/>
      <c r="N53" s="41"/>
      <c r="O53" s="47"/>
      <c r="P53" s="42"/>
      <c r="Q53" s="37" t="s">
        <v>27</v>
      </c>
    </row>
    <row r="54" spans="3:17" ht="15" customHeight="1" x14ac:dyDescent="0.25">
      <c r="C54" s="9">
        <v>2</v>
      </c>
      <c r="D54" s="25" t="s">
        <v>28</v>
      </c>
      <c r="E54" s="26">
        <v>2.95</v>
      </c>
      <c r="F54" s="28">
        <f t="shared" si="3"/>
        <v>97.044999999999987</v>
      </c>
      <c r="G54" s="23">
        <f t="shared" si="1"/>
        <v>97.094999999999985</v>
      </c>
      <c r="H54" s="23">
        <f t="shared" si="2"/>
        <v>-77.015999999999991</v>
      </c>
      <c r="I54" s="39"/>
      <c r="J54" s="39"/>
      <c r="K54" s="38">
        <f>I15-1.5</f>
        <v>94.307000000000002</v>
      </c>
      <c r="L54" s="38">
        <f>I15-1.5</f>
        <v>94.307000000000002</v>
      </c>
      <c r="M54" s="40"/>
      <c r="N54" s="41"/>
      <c r="O54" s="48">
        <v>95</v>
      </c>
      <c r="P54" s="44">
        <v>97</v>
      </c>
      <c r="Q54" s="37" t="s">
        <v>27</v>
      </c>
    </row>
    <row r="55" spans="3:17" x14ac:dyDescent="0.25">
      <c r="C55" s="9">
        <v>1</v>
      </c>
      <c r="D55" s="25" t="s">
        <v>28</v>
      </c>
      <c r="E55" s="26">
        <v>2.9550000000000001</v>
      </c>
      <c r="F55" s="28">
        <f t="shared" si="3"/>
        <v>99.999999999999986</v>
      </c>
      <c r="G55" s="23">
        <f t="shared" si="1"/>
        <v>100.04999999999998</v>
      </c>
      <c r="H55" s="23">
        <f t="shared" si="2"/>
        <v>-79.970999999999989</v>
      </c>
      <c r="I55" s="29">
        <f>I15</f>
        <v>95.807000000000002</v>
      </c>
      <c r="J55" s="39"/>
      <c r="K55" s="40"/>
      <c r="L55" s="40"/>
      <c r="M55" s="38">
        <f>I55+1-0.5</f>
        <v>96.307000000000002</v>
      </c>
      <c r="N55" s="45" t="s">
        <v>43</v>
      </c>
      <c r="O55" s="48"/>
      <c r="P55" s="44"/>
      <c r="Q55" s="46" t="s">
        <v>47</v>
      </c>
    </row>
    <row r="57" spans="3:17" x14ac:dyDescent="0.25">
      <c r="H57" s="30"/>
    </row>
    <row r="58" spans="3:17" ht="45" x14ac:dyDescent="0.25">
      <c r="E58" s="30" t="s">
        <v>29</v>
      </c>
      <c r="F58" s="31">
        <v>1.19</v>
      </c>
      <c r="G58" s="1" t="s">
        <v>11</v>
      </c>
      <c r="H58" s="50" t="s">
        <v>52</v>
      </c>
    </row>
    <row r="59" spans="3:17" x14ac:dyDescent="0.25">
      <c r="E59" s="30"/>
      <c r="F59" s="31"/>
      <c r="G59" s="1"/>
      <c r="H59" s="32"/>
    </row>
    <row r="60" spans="3:17" x14ac:dyDescent="0.25">
      <c r="E60" s="1" t="s">
        <v>51</v>
      </c>
      <c r="F60" s="1">
        <f>SUM(E22:E55)</f>
        <v>100.40799999999999</v>
      </c>
      <c r="G60" s="1" t="s">
        <v>11</v>
      </c>
    </row>
    <row r="61" spans="3:17" ht="30" x14ac:dyDescent="0.25">
      <c r="E61" s="30" t="s">
        <v>48</v>
      </c>
      <c r="F61" s="1">
        <f>F60-F58</f>
        <v>99.217999999999989</v>
      </c>
      <c r="G61" s="1" t="s">
        <v>11</v>
      </c>
    </row>
    <row r="62" spans="3:17" ht="45" x14ac:dyDescent="0.25">
      <c r="E62" s="33" t="s">
        <v>55</v>
      </c>
      <c r="F62" s="50">
        <f>I15-F61</f>
        <v>-3.4109999999999872</v>
      </c>
      <c r="G62" s="1" t="s">
        <v>11</v>
      </c>
      <c r="H62" s="49" t="s">
        <v>53</v>
      </c>
    </row>
    <row r="63" spans="3:17" ht="45" x14ac:dyDescent="0.25">
      <c r="E63" s="33" t="s">
        <v>56</v>
      </c>
      <c r="F63" s="51"/>
      <c r="G63" s="1" t="s">
        <v>11</v>
      </c>
    </row>
    <row r="64" spans="3:17" ht="30" x14ac:dyDescent="0.25">
      <c r="E64" s="30" t="s">
        <v>49</v>
      </c>
      <c r="F64" s="32">
        <v>100.4</v>
      </c>
      <c r="G64" s="1" t="s">
        <v>50</v>
      </c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TH0422 (initial design)</vt:lpstr>
      <vt:lpstr>TH0422 (casing tally)</vt:lpstr>
      <vt:lpstr>TH0422 (as built casing length)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dcterms:created xsi:type="dcterms:W3CDTF">2023-01-17T12:08:00Z</dcterms:created>
  <dcterms:modified xsi:type="dcterms:W3CDTF">2025-03-28T14:23:32Z</dcterms:modified>
</cp:coreProperties>
</file>